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plik\w_spravni\hubená\rekonstrukce tepelného zdroje čp.2291\PD Rákosová rekonstr. tep.zdroje\"/>
    </mc:Choice>
  </mc:AlternateContent>
  <bookViews>
    <workbookView xWindow="14505" yWindow="-15" windowWidth="14340" windowHeight="15180" tabRatio="728"/>
  </bookViews>
  <sheets>
    <sheet name="91UT_01" sheetId="21" r:id="rId1"/>
    <sheet name="91PL_02" sheetId="26" r:id="rId2"/>
    <sheet name="91KOST_03" sheetId="22" r:id="rId3"/>
    <sheet name="91EL" sheetId="34" r:id="rId4"/>
    <sheet name="91Σ" sheetId="29" r:id="rId5"/>
  </sheets>
  <definedNames>
    <definedName name="_xlnm.Print_Titles" localSheetId="2">'91KOST_03'!$1:$1</definedName>
    <definedName name="_xlnm.Print_Titles" localSheetId="1">'91PL_02'!$1:$1</definedName>
    <definedName name="_xlnm.Print_Titles" localSheetId="0">'91UT_01'!$1:$1</definedName>
    <definedName name="_xlnm.Print_Titles" localSheetId="4">'91Σ'!#REF!</definedName>
    <definedName name="_xlnm.Print_Area" localSheetId="2">'91KOST_03'!$A$1:$F$39</definedName>
    <definedName name="_xlnm.Print_Area" localSheetId="1">'91PL_02'!$A$1:$E$24</definedName>
    <definedName name="_xlnm.Print_Area" localSheetId="0">'91UT_01'!$A$1:$H$99</definedName>
    <definedName name="_xlnm.Print_Area" localSheetId="4">'91Σ'!#REF!</definedName>
  </definedNames>
  <calcPr calcId="162913"/>
</workbook>
</file>

<file path=xl/calcChain.xml><?xml version="1.0" encoding="utf-8"?>
<calcChain xmlns="http://schemas.openxmlformats.org/spreadsheetml/2006/main">
  <c r="C5" i="29" l="1"/>
  <c r="B5" i="29" l="1"/>
  <c r="D5" i="29" s="1"/>
  <c r="C4" i="29"/>
  <c r="B4" i="29"/>
  <c r="C3" i="29"/>
  <c r="B3" i="29"/>
  <c r="C2" i="29"/>
  <c r="B2" i="29"/>
  <c r="D2" i="29" s="1"/>
  <c r="D3" i="29" l="1"/>
  <c r="D6" i="29" s="1"/>
  <c r="C6" i="29"/>
  <c r="D4" i="29"/>
  <c r="B6" i="29"/>
  <c r="E78" i="21" l="1"/>
  <c r="E77" i="21"/>
  <c r="C24" i="22"/>
  <c r="C23" i="22"/>
  <c r="E72" i="21"/>
  <c r="E71" i="21"/>
  <c r="E70" i="21"/>
  <c r="E69" i="21"/>
  <c r="E65" i="21"/>
  <c r="E76" i="21" l="1"/>
  <c r="B15" i="21" l="1"/>
  <c r="B16" i="21" s="1"/>
  <c r="B17" i="21" s="1"/>
  <c r="B18" i="21" s="1"/>
  <c r="B19" i="21" s="1"/>
  <c r="B20" i="21" s="1"/>
  <c r="B21" i="21" s="1"/>
  <c r="B22" i="21" s="1"/>
</calcChain>
</file>

<file path=xl/sharedStrings.xml><?xml version="1.0" encoding="utf-8"?>
<sst xmlns="http://schemas.openxmlformats.org/spreadsheetml/2006/main" count="366" uniqueCount="243">
  <si>
    <t>pozice</t>
  </si>
  <si>
    <t>počet</t>
  </si>
  <si>
    <t>bm</t>
  </si>
  <si>
    <t>sb</t>
  </si>
  <si>
    <t>položka</t>
  </si>
  <si>
    <t>trubky ocelové závitové bezešvé 2"</t>
  </si>
  <si>
    <t>trubky ocelové závitové bezešvé 6/4"</t>
  </si>
  <si>
    <t>trubky ocelové závitové bezešvé 5/4"</t>
  </si>
  <si>
    <t>trubky ocelové závitové bezešvé 1"</t>
  </si>
  <si>
    <t>trubky ocelové závitové bezešvé 3/4"</t>
  </si>
  <si>
    <t>trubky ocelové závitové bezešvé 1/2"</t>
  </si>
  <si>
    <t>jednotky</t>
  </si>
  <si>
    <t>ks</t>
  </si>
  <si>
    <t>potrubí ocelové</t>
  </si>
  <si>
    <t>ocelové potrubí bezešvé závitové DN 10</t>
  </si>
  <si>
    <t>m</t>
  </si>
  <si>
    <t>ocelové potrubí bezešvé závitové DN 15 (15x2,65)</t>
  </si>
  <si>
    <t>ocelové potrubí bezešvé závitové DN 20 (20x2,65)</t>
  </si>
  <si>
    <t>ocelové potrubí bezešvé závitové DN 25 (25x3,25)</t>
  </si>
  <si>
    <t>ocelové potrubí bezešvé závitové DN 32 (32x3,25)</t>
  </si>
  <si>
    <t>ocelové potrubí bezešvé závitové DN 40 (40x3,25)</t>
  </si>
  <si>
    <t>ocelové potrubí bezešvé závitové DN 50 (50x3,65)</t>
  </si>
  <si>
    <t>závěsy potrubí,  čerpadlových bloků</t>
  </si>
  <si>
    <t>nátěry potrubí syntetické potrubí a pomocných prvků (podpěry, závěsy)</t>
  </si>
  <si>
    <t>potrubí - kotelna</t>
  </si>
  <si>
    <t>Kč</t>
  </si>
  <si>
    <t>kotlové jednotky</t>
  </si>
  <si>
    <t>oběhová, cirkulační čerpadla</t>
  </si>
  <si>
    <t>armatury</t>
  </si>
  <si>
    <t>prvky ZT</t>
  </si>
  <si>
    <t>výpis orientační, přesná specifikace dle dodavatele</t>
  </si>
  <si>
    <t>ohřev TV</t>
  </si>
  <si>
    <t>kulový kohout IVAR PERFECTA G2</t>
  </si>
  <si>
    <t>kulový kohout IVAR PERFECTA G6/4</t>
  </si>
  <si>
    <t>kulový kohout IVAR PERFECTA G5/4</t>
  </si>
  <si>
    <t>kulový kohout IVAR PERFECTA G1</t>
  </si>
  <si>
    <t>zpětná klapka IVAR EURA lehká FIV.08030 G2</t>
  </si>
  <si>
    <t>zpětná klapka IVAR EURA lehká FIV.08030 G6/4</t>
  </si>
  <si>
    <t>zpětná klapka IVAR EURA lehká FIV.08030 G5/4</t>
  </si>
  <si>
    <t>zpětná klapka IVAR EURA lehká FIV.08030 G1</t>
  </si>
  <si>
    <t>kohout vypouštěcí s nátrubkem IVAR EURO M G1/2</t>
  </si>
  <si>
    <t>Montáže</t>
  </si>
  <si>
    <t>Cena celkem</t>
  </si>
  <si>
    <t>Dodávka celkem</t>
  </si>
  <si>
    <t>%</t>
  </si>
  <si>
    <t>teploměr 0 ÷ 120°C,  Ø 60 mm</t>
  </si>
  <si>
    <t>izolace návleková dle vyhl. 193/2007 (tl. 40 mm) DN 50</t>
  </si>
  <si>
    <t>izolace návleková dle vyhl. 193/2007 (tl. 50 mm) DN 32</t>
  </si>
  <si>
    <t>izolace návleková dle vyhl. 193/2007 (tl. 20 mm) DN 15</t>
  </si>
  <si>
    <t>izolace návleková dle vyhl. 193/2007 (tl. 40 mm) DN 40</t>
  </si>
  <si>
    <t>izolace návleková dle vyhl. 193/2007 (tl. 30 mm) DN 25</t>
  </si>
  <si>
    <t>izolace návleková dle vyhl. 193/2007 (tl. 30 mm) DN 20</t>
  </si>
  <si>
    <t>automatický odvzdušňovací ventil IVAR ROBOCAL 5024  G3/8</t>
  </si>
  <si>
    <t>výpis orientační, přesná specifikace dle dodavatele 
a dle skutečného vedení potrubí plynovodu 
(závěsy, pomocné prvky, nátěry,....)</t>
  </si>
  <si>
    <r>
      <t xml:space="preserve">nátěry potrubí - syntetický nátěr </t>
    </r>
    <r>
      <rPr>
        <sz val="8"/>
        <rFont val="Arial CE"/>
        <family val="2"/>
        <charset val="238"/>
      </rPr>
      <t>barvou žlutého odstínu dle ČSN 13 0072 - dle potrubí</t>
    </r>
  </si>
  <si>
    <t>Armatury</t>
  </si>
  <si>
    <t>kulový kohout G1/2 s nátrubkem (vzorky)</t>
  </si>
  <si>
    <t>Úpravy stavebních konstrukcí</t>
  </si>
  <si>
    <t>m2</t>
  </si>
  <si>
    <t>Bourání stavebních konstrukcí</t>
  </si>
  <si>
    <t>podlahová stěrka pro vyrovnání, opravu podlahové konstrukce</t>
  </si>
  <si>
    <t>Nátěr podlahové konstrukce bezprašným protiskluzovým nátěrem</t>
  </si>
  <si>
    <t>Konečná úprava stěn malbou světlého odstínu</t>
  </si>
  <si>
    <t>Konečná úprava stropu malbou světlého odstínu</t>
  </si>
  <si>
    <t>kulový kohout IVAR PERFECTA G3/4</t>
  </si>
  <si>
    <t>Rozšíření regulace</t>
  </si>
  <si>
    <t>Demontáže</t>
  </si>
  <si>
    <t>Demontáž čerpadlových a regulačních sestav</t>
  </si>
  <si>
    <t>PPFR60</t>
  </si>
  <si>
    <t>ZUB Distanční objímka universální 1 bal-6 ks</t>
  </si>
  <si>
    <t>Revize, zaškolení obsluhy, uvedení do provozu</t>
  </si>
  <si>
    <t>čerpadlo Wilo Stratos ECO Z 25/1-5 (systém cirkulace TeV)</t>
  </si>
  <si>
    <t>Komín</t>
  </si>
  <si>
    <t>obj. č.</t>
  </si>
  <si>
    <t>popis</t>
  </si>
  <si>
    <t>cena 
celkem</t>
  </si>
  <si>
    <t>cena</t>
  </si>
  <si>
    <t>Kouřovod</t>
  </si>
  <si>
    <t>LPRK08</t>
  </si>
  <si>
    <t>LIK trubka s hrdlem; 0,25 m; DN80/125</t>
  </si>
  <si>
    <t>LPUK08</t>
  </si>
  <si>
    <t>LIK revizní T-kus se změnou směru; DN80/125</t>
  </si>
  <si>
    <t>LPRK58</t>
  </si>
  <si>
    <t>LIK trubka s hrdlem; 0,5 m; DN80/125</t>
  </si>
  <si>
    <t>LPBK48</t>
  </si>
  <si>
    <t>LIK koleno 45°; DN80/125</t>
  </si>
  <si>
    <t>PPTU08</t>
  </si>
  <si>
    <t>STARR Pateční koleno starr 87° s kotvením; DN80</t>
  </si>
  <si>
    <t>PPRM28</t>
  </si>
  <si>
    <t>STARR Trubka s hrdlem 2m; DN80</t>
  </si>
  <si>
    <t>PPRM08</t>
  </si>
  <si>
    <t>STARR Trubka s hrdlem 0,25m; DN80</t>
  </si>
  <si>
    <t>PPSAS8</t>
  </si>
  <si>
    <t>STARR Komínová plast. hlavice (komplet), černá; DN80</t>
  </si>
  <si>
    <r>
      <t xml:space="preserve">kotel Viessmann Vitodens 200-W - 49
</t>
    </r>
    <r>
      <rPr>
        <b/>
        <sz val="10"/>
        <rFont val="Arial CE"/>
        <family val="2"/>
        <charset val="238"/>
      </rPr>
      <t>celá sestava :</t>
    </r>
  </si>
  <si>
    <t>B2HAI41</t>
  </si>
  <si>
    <t>ZK00657</t>
  </si>
  <si>
    <t>7498513</t>
  </si>
  <si>
    <t>7219722</t>
  </si>
  <si>
    <t>7595765</t>
  </si>
  <si>
    <t xml:space="preserve">Vitodens 200-W 12-49 kW, topný Vitotronic 200 HO1B </t>
  </si>
  <si>
    <t>Připojovací sada zás. ohřívače vody</t>
  </si>
  <si>
    <t>Interní rozšíření H1</t>
  </si>
  <si>
    <t>Připojovací sada topného okruhu 45-60kW
s vysoceefektivním oběhovým čerpadlem</t>
  </si>
  <si>
    <t>Teploměr</t>
  </si>
  <si>
    <r>
      <t xml:space="preserve">Kulový kohout    MK 1 - pro expanzní nádobu pro ÚT
</t>
    </r>
    <r>
      <rPr>
        <sz val="8"/>
        <rFont val="Arial CE"/>
        <family val="2"/>
        <charset val="238"/>
      </rPr>
      <t>Uzavírací kulový kohout se zajištěním v otevřené poloze s integrovaným vypouštěním.</t>
    </r>
  </si>
  <si>
    <r>
      <t xml:space="preserve">Armatura Flowjet - pro expanzní nádobu pro TeV
</t>
    </r>
    <r>
      <rPr>
        <sz val="8"/>
        <rFont val="Arial CE"/>
        <family val="2"/>
        <charset val="238"/>
      </rPr>
      <t>Armatura zajišťující průtok části vody expanzní nádobou refix DD, současně slouží jako servisní, obsahuje uzavírání a vypouštění.</t>
    </r>
  </si>
  <si>
    <r>
      <t xml:space="preserve">Refix DD 18/10
</t>
    </r>
    <r>
      <rPr>
        <sz val="8"/>
        <rFont val="Arial CE"/>
        <family val="2"/>
        <charset val="238"/>
      </rPr>
      <t>Tlaková expanzní nádoba s butylovým vakem pro pitnou vodu.</t>
    </r>
  </si>
  <si>
    <r>
      <t xml:space="preserve">Konzola KS 8-25
</t>
    </r>
    <r>
      <rPr>
        <sz val="8"/>
        <rFont val="Arial CE"/>
        <family val="2"/>
        <charset val="238"/>
      </rPr>
      <t>Stěnová konzola s páskem po obvodu nádoby pro EN 8 až 25 litrů.</t>
    </r>
  </si>
  <si>
    <t>Filtr KM 1</t>
  </si>
  <si>
    <t>expanzní a doplňovací systém (Reflex)</t>
  </si>
  <si>
    <t>Fillcontrol Plus Compact</t>
  </si>
  <si>
    <t>Fillsoft II Pouzdro</t>
  </si>
  <si>
    <t>Patrona změkčovací Fillsoft</t>
  </si>
  <si>
    <r>
      <t xml:space="preserve">Reflex NG 50/6
</t>
    </r>
    <r>
      <rPr>
        <sz val="8"/>
        <rFont val="Arial CE"/>
        <family val="2"/>
        <charset val="238"/>
      </rPr>
      <t>Membránová tlaková expanzní nádoba pro topné soustavy a soustavy chladicí vody.
Výška (mm): 493; Průměr (mm): 409; Hmotnost (kg): 5,7; Objem (l): 50; DN připojení: R 3/4; Barva: šedá</t>
    </r>
  </si>
  <si>
    <t>Pojistná skupina-na omítku ČSN 73 6660</t>
  </si>
  <si>
    <t>tlakoměr 0 ÷ 400 kPa,  Ø 60 mm</t>
  </si>
  <si>
    <t>tlakoměr 0 ÷ 1 MPa,  Ø 60 mm</t>
  </si>
  <si>
    <r>
      <t>teplotní čidlo 0 ÷ 120°C -</t>
    </r>
    <r>
      <rPr>
        <sz val="8"/>
        <rFont val="Arial CE"/>
        <family val="2"/>
        <charset val="238"/>
      </rPr>
      <t xml:space="preserve"> jímka pro regulaci G1/2, ev. příložné čidlo
(dodávka regulačního systému) - do zásobníku TeV Viessmann</t>
    </r>
  </si>
  <si>
    <t>Filtr plnoprůtokový Ivar FIV FIV.08412   2"</t>
  </si>
  <si>
    <t>kulový kohout IVAR PERFECTA G1/2</t>
  </si>
  <si>
    <t>havarijní uzávěr plynu DN25 (G1), bez proudu zavřeno, 230 V
PEVEKO EVPE 1025.02-20W</t>
  </si>
  <si>
    <t>tlakoměr deformační Ø60 mm  
0 ÷ 6 kPa s trojcestnou armaturou (atmosféra - plynovod) přesnost tř. 1</t>
  </si>
  <si>
    <t>zabezpečení tepelného zdroje dle ČSN 06 0310 (Z1)</t>
  </si>
  <si>
    <r>
      <t xml:space="preserve">Poruchová signalizace Siemens KOTELNIK 1
</t>
    </r>
    <r>
      <rPr>
        <sz val="8"/>
        <rFont val="Arial CE"/>
        <family val="2"/>
        <charset val="238"/>
      </rPr>
      <t>4x analogový vstup 
9x digitální vstup 
Napájení 24V 
Komunikace Ethernet</t>
    </r>
  </si>
  <si>
    <r>
      <t xml:space="preserve">Napájecí zdroj SEM62.1
</t>
    </r>
    <r>
      <rPr>
        <sz val="8"/>
        <rFont val="Arial CE"/>
        <family val="2"/>
        <charset val="238"/>
      </rPr>
      <t>AC 24V 30VA</t>
    </r>
  </si>
  <si>
    <r>
      <t xml:space="preserve">Tlakové čidlo QBE9200
</t>
    </r>
    <r>
      <rPr>
        <sz val="8"/>
        <rFont val="Arial CE"/>
        <family val="2"/>
        <charset val="238"/>
      </rPr>
      <t>Napájení AC24V 
Signál 0-10V</t>
    </r>
  </si>
  <si>
    <r>
      <t xml:space="preserve">Čidlo zaplavení ZVA82
</t>
    </r>
    <r>
      <rPr>
        <sz val="8"/>
        <rFont val="Arial CE"/>
        <family val="2"/>
        <charset val="238"/>
      </rPr>
      <t>Napájení AC24V
Signál spec.</t>
    </r>
  </si>
  <si>
    <r>
      <t xml:space="preserve">Čidlo teploty prostoru QAC34
</t>
    </r>
    <r>
      <rPr>
        <sz val="8"/>
        <rFont val="Arial CE"/>
        <family val="2"/>
        <charset val="238"/>
      </rPr>
      <t>Teplotní čidlo NTC 1kO při 25°C</t>
    </r>
  </si>
  <si>
    <r>
      <t xml:space="preserve">Čidlo teploty systému QAD36
</t>
    </r>
    <r>
      <rPr>
        <sz val="8"/>
        <rFont val="Arial CE"/>
        <family val="2"/>
        <charset val="238"/>
      </rPr>
      <t>Teplotní čidlo NTC 1kO při 25°C</t>
    </r>
  </si>
  <si>
    <r>
      <t xml:space="preserve">Čidlo úniku plynu E2630-LEL
</t>
    </r>
    <r>
      <rPr>
        <sz val="8"/>
        <rFont val="Arial CE"/>
        <family val="2"/>
        <charset val="238"/>
      </rPr>
      <t>Dvoustupňově únik metanu)</t>
    </r>
  </si>
  <si>
    <t>R</t>
  </si>
  <si>
    <t>Z013674</t>
  </si>
  <si>
    <t>STOP tlačítko - viz specifikace Elektro</t>
  </si>
  <si>
    <t>Signalizační světlo - viz specifikace Elektro</t>
  </si>
  <si>
    <t>kulový kohout G3/4 (uzávěr spotřebiče - příslušenství kotlové jednotky)</t>
  </si>
  <si>
    <t>trubky PPR 40 (Hostalen)</t>
  </si>
  <si>
    <t>trubky PPR 32 (Hostalen)</t>
  </si>
  <si>
    <t>trubky PPR 20 (Hostalen) - doplňování topné vody</t>
  </si>
  <si>
    <t>izolace návleková dle vyhl. 193/2007 (tl. 30 mm) pro PPR 40</t>
  </si>
  <si>
    <t>izolace návleková dle vyhl. 193/2007 (tl. 25 mm) pro PPR 32</t>
  </si>
  <si>
    <t>potrubí HT40 (kondenzát, pojistné ventily, úpravna vody)</t>
  </si>
  <si>
    <t>potrubí HT32 (kondenzát, pojistné ventily, úpravna vody)</t>
  </si>
  <si>
    <t>vybourání prostupu do komínového tělesa</t>
  </si>
  <si>
    <t>dozdění vstupu komínu</t>
  </si>
  <si>
    <t>bourání podlahové konstrukce - drážka pro kanalizační svod
150 x150 mm řezání, vybourání drážky</t>
  </si>
  <si>
    <t>dozdění, dobetonování drážky v podlaze po instalaci kanalizačního potrubí
(maltová směs, cementová kaše)</t>
  </si>
  <si>
    <t>oprava, doplnění omítek omítkovou směsí
začištění demontovaných podpůrných konstrukcí</t>
  </si>
  <si>
    <t>Malby, nátěry</t>
  </si>
  <si>
    <t>Demontáž a likvidace kotlových jednotek</t>
  </si>
  <si>
    <t xml:space="preserve">Demontáž expanzních nádob </t>
  </si>
  <si>
    <t>Demontáž potrubí ÚT, TV, SV v rozsahu tepelného zdroje</t>
  </si>
  <si>
    <t>Demontáž zásobníkového ohřívače</t>
  </si>
  <si>
    <t>Demontáž kouřovodů</t>
  </si>
  <si>
    <t>Montáže - komínový systém</t>
  </si>
  <si>
    <t>Stavební úpravy</t>
  </si>
  <si>
    <r>
      <t>vodoměr Qn = 3,5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>/h , DN40 (G6/4)</t>
    </r>
  </si>
  <si>
    <t>vodoměr 1,6 m3/h + sestava uzavírání</t>
  </si>
  <si>
    <t>izolace návleková dle vyhl. 193/2007 (tl. 13 mm) pro PPR 20</t>
  </si>
  <si>
    <t>Dodávka - komínový systém</t>
  </si>
  <si>
    <t>VYTÁPĚNÍ</t>
  </si>
  <si>
    <t>PLYNOVOD</t>
  </si>
  <si>
    <t>STAVEBNÍ ÚPRAVY, ODKOUŘENÍ</t>
  </si>
  <si>
    <t>dodávka</t>
  </si>
  <si>
    <t>CENA CELKEM</t>
  </si>
  <si>
    <t>profese</t>
  </si>
  <si>
    <t>montáž, stavební práce, zaškolení</t>
  </si>
  <si>
    <t xml:space="preserve"> 1.00          SEZNAM STROJŮ A ZAŘÍZENÍ</t>
  </si>
  <si>
    <t>Kč/ks</t>
  </si>
  <si>
    <t>Kč/cel.</t>
  </si>
  <si>
    <t>1.01   ST. ELEKTROMĚROVÝ ROZVADĚČ RE 201</t>
  </si>
  <si>
    <t>úprava a doplnění viz technická zpráva</t>
  </si>
  <si>
    <t>s rozměry skříně  - 510 x 650x250 mm</t>
  </si>
  <si>
    <t xml:space="preserve">krytí IP 43           </t>
  </si>
  <si>
    <t>typ DISTRITON DN 43-2403</t>
  </si>
  <si>
    <t>sest.dle výkr. č. 403</t>
  </si>
  <si>
    <t>vystrojení, propojení, odzkoušení, atest</t>
  </si>
  <si>
    <t>1.03   POMOCNÁ OCHRANNÁ PŘÍPOJNICE</t>
  </si>
  <si>
    <t>Celkem</t>
  </si>
  <si>
    <t>2.00        SEZNAM ZÁKLADNÍHO MATERIÁLU</t>
  </si>
  <si>
    <t xml:space="preserve">                                                 2.01 Krabice, spínače, zásuvky </t>
  </si>
  <si>
    <t xml:space="preserve">  1.</t>
  </si>
  <si>
    <t>krabice rozbočná IP 44</t>
  </si>
  <si>
    <t>2.</t>
  </si>
  <si>
    <t>stop tlačítko GEWISS GW 42201 s aretací a sklem</t>
  </si>
  <si>
    <t>3.</t>
  </si>
  <si>
    <t>signální svítidlo GEWISS 15W, E 14, 230V, IP 55</t>
  </si>
  <si>
    <t xml:space="preserve"> 4.</t>
  </si>
  <si>
    <t>bezšroubová nástrčná svorka 2x2,5</t>
  </si>
  <si>
    <t xml:space="preserve"> 5.</t>
  </si>
  <si>
    <t>bezšroubová nástrčná svorka 3x2,5</t>
  </si>
  <si>
    <t xml:space="preserve">  6.</t>
  </si>
  <si>
    <t xml:space="preserve">domovní zásuvka 10/16A, 250V, typ 5518-A02929 B,IP 44   </t>
  </si>
  <si>
    <t xml:space="preserve">  7.</t>
  </si>
  <si>
    <t>osazení krabic komplet včetně zapojení</t>
  </si>
  <si>
    <t xml:space="preserve">  8.</t>
  </si>
  <si>
    <t>montáž zásuvek včetně odzkoušení</t>
  </si>
  <si>
    <t xml:space="preserve">                                                 2.02 Trubky, vodiče, kabely, kabelové kanály </t>
  </si>
  <si>
    <t>m/ks</t>
  </si>
  <si>
    <t>Kč/jed.</t>
  </si>
  <si>
    <t>vodič CY 4 mm2</t>
  </si>
  <si>
    <t xml:space="preserve"> 2.</t>
  </si>
  <si>
    <t>vodič CY 6mm2</t>
  </si>
  <si>
    <t xml:space="preserve">  3.</t>
  </si>
  <si>
    <t>kabel CYKY 3Ox1,5mm2</t>
  </si>
  <si>
    <t xml:space="preserve">  4.</t>
  </si>
  <si>
    <t>kabel CYKY 3Jx1,5mm2</t>
  </si>
  <si>
    <t xml:space="preserve">  5.</t>
  </si>
  <si>
    <t>kabel CYKY 3Jx2,5mm2</t>
  </si>
  <si>
    <t xml:space="preserve"> 6.</t>
  </si>
  <si>
    <t>kabel JYTY-O 4x1 mm2</t>
  </si>
  <si>
    <t xml:space="preserve"> 7.</t>
  </si>
  <si>
    <t>kabel JY(ST)Y 1x2x0,8</t>
  </si>
  <si>
    <t>kabel JY(ST)Y 2x2x0,8</t>
  </si>
  <si>
    <t xml:space="preserve">  9.</t>
  </si>
  <si>
    <t>trubka tuhá KOPOS 1516E vč. příchytek</t>
  </si>
  <si>
    <t>10.</t>
  </si>
  <si>
    <t>Kabelový drátěný žlab 60x50x0,75 vč. příslušenství</t>
  </si>
  <si>
    <t>11.</t>
  </si>
  <si>
    <t>pomocný materiál hmoždinky, vruty, šrouby, kotvení atd</t>
  </si>
  <si>
    <t>12.</t>
  </si>
  <si>
    <t xml:space="preserve">uložení kabelů komplet </t>
  </si>
  <si>
    <t>13.</t>
  </si>
  <si>
    <t>průrazy pro kabely komplet ( vyvrtání, vyčištění)</t>
  </si>
  <si>
    <t>14.</t>
  </si>
  <si>
    <t>ocelová nosná konstrukce</t>
  </si>
  <si>
    <t>15.</t>
  </si>
  <si>
    <t>montáže rozvaděčů, skříní, propojení a odzkoušení</t>
  </si>
  <si>
    <t>2.01</t>
  </si>
  <si>
    <t>Krabice, spínače, zásuvky</t>
  </si>
  <si>
    <t>2.02</t>
  </si>
  <si>
    <t>Trubky, vodiče, kabely, kabelové kanály</t>
  </si>
  <si>
    <t>Celkem materiál</t>
  </si>
  <si>
    <t>Celkem materiál + montáže</t>
  </si>
  <si>
    <t>Celkem stroje a zařízení</t>
  </si>
  <si>
    <t>Skutečná dokumentace akce</t>
  </si>
  <si>
    <t>Výchozí revize stavby</t>
  </si>
  <si>
    <t>Montážní práce MaR, uvedení do provozu</t>
  </si>
  <si>
    <t>CELKEM VŠECHNY NÁKLADY</t>
  </si>
  <si>
    <t xml:space="preserve">1.02   OCEP ROZVADĚČ NA OMÍTKU OEZ LETOHRAD </t>
  </si>
  <si>
    <t>ELEKTRO, MaR</t>
  </si>
  <si>
    <t>nepřímotopný ohřívač vody OKC 200 NTR stacionární - je již koupený - pouze montáž</t>
  </si>
  <si>
    <t>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</si>
</sst>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&quot;.&quot;"/>
    <numFmt numFmtId="165" formatCode="#,##0\ &quot;Kč&quot;"/>
  </numFmts>
  <fonts count="34"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France"/>
    </font>
    <font>
      <b/>
      <sz val="10"/>
      <name val="France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8"/>
      <name val="France"/>
    </font>
    <font>
      <b/>
      <sz val="12"/>
      <name val="Verdana"/>
      <family val="2"/>
      <charset val="238"/>
    </font>
    <font>
      <b/>
      <i/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  <font>
      <sz val="9"/>
      <name val="Arial"/>
      <family val="2"/>
      <charset val="238"/>
    </font>
    <font>
      <b/>
      <sz val="10"/>
      <name val="Arial Unicode MS"/>
      <family val="2"/>
      <charset val="238"/>
    </font>
    <font>
      <i/>
      <sz val="8"/>
      <name val="Verdana"/>
      <family val="2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sz val="14"/>
      <name val="Verdana"/>
      <family val="2"/>
    </font>
    <font>
      <sz val="14"/>
      <name val="Verdana"/>
      <family val="2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Verdana"/>
      <family val="2"/>
      <charset val="238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b/>
      <i/>
      <sz val="10"/>
      <color indexed="1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5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164" fontId="2" fillId="0" borderId="7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17" xfId="0" applyFont="1" applyBorder="1"/>
    <xf numFmtId="0" fontId="2" fillId="0" borderId="14" xfId="0" applyFont="1" applyBorder="1"/>
    <xf numFmtId="0" fontId="2" fillId="0" borderId="15" xfId="0" applyFont="1" applyBorder="1"/>
    <xf numFmtId="164" fontId="2" fillId="0" borderId="19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0" borderId="21" xfId="0" applyFont="1" applyBorder="1"/>
    <xf numFmtId="1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7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2" fillId="0" borderId="35" xfId="0" applyFont="1" applyBorder="1" applyAlignment="1">
      <alignment wrapText="1"/>
    </xf>
    <xf numFmtId="3" fontId="4" fillId="0" borderId="0" xfId="0" applyNumberFormat="1" applyFont="1"/>
    <xf numFmtId="0" fontId="3" fillId="2" borderId="10" xfId="0" applyFont="1" applyFill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2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7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/>
    </xf>
    <xf numFmtId="165" fontId="1" fillId="0" borderId="29" xfId="0" applyNumberFormat="1" applyFont="1" applyBorder="1" applyAlignment="1">
      <alignment horizontal="right"/>
    </xf>
    <xf numFmtId="0" fontId="1" fillId="0" borderId="9" xfId="0" applyFont="1" applyBorder="1"/>
    <xf numFmtId="0" fontId="1" fillId="0" borderId="16" xfId="0" applyFont="1" applyBorder="1"/>
    <xf numFmtId="0" fontId="1" fillId="0" borderId="22" xfId="0" applyFont="1" applyBorder="1"/>
    <xf numFmtId="1" fontId="1" fillId="0" borderId="9" xfId="0" applyNumberFormat="1" applyFont="1" applyBorder="1" applyAlignment="1">
      <alignment horizontal="left"/>
    </xf>
    <xf numFmtId="0" fontId="6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165" fontId="1" fillId="0" borderId="14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165" fontId="1" fillId="0" borderId="9" xfId="0" applyNumberFormat="1" applyFont="1" applyBorder="1" applyAlignment="1">
      <alignment horizontal="right"/>
    </xf>
    <xf numFmtId="165" fontId="1" fillId="0" borderId="16" xfId="0" applyNumberFormat="1" applyFont="1" applyBorder="1" applyAlignment="1">
      <alignment horizontal="right"/>
    </xf>
    <xf numFmtId="0" fontId="3" fillId="0" borderId="26" xfId="0" applyFont="1" applyBorder="1"/>
    <xf numFmtId="0" fontId="3" fillId="0" borderId="5" xfId="0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2" borderId="10" xfId="0" applyNumberFormat="1" applyFont="1" applyFill="1" applyBorder="1" applyAlignment="1">
      <alignment wrapText="1"/>
    </xf>
    <xf numFmtId="165" fontId="2" fillId="2" borderId="3" xfId="0" applyNumberFormat="1" applyFont="1" applyFill="1" applyBorder="1" applyAlignment="1">
      <alignment wrapText="1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4" fillId="0" borderId="0" xfId="0" applyNumberFormat="1" applyFont="1"/>
    <xf numFmtId="165" fontId="2" fillId="0" borderId="17" xfId="0" applyNumberFormat="1" applyFont="1" applyBorder="1" applyAlignment="1">
      <alignment horizontal="right"/>
    </xf>
    <xf numFmtId="165" fontId="2" fillId="0" borderId="2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33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horizontal="right"/>
    </xf>
    <xf numFmtId="1" fontId="2" fillId="0" borderId="18" xfId="0" applyNumberFormat="1" applyFont="1" applyBorder="1" applyAlignment="1">
      <alignment horizontal="right"/>
    </xf>
    <xf numFmtId="0" fontId="2" fillId="0" borderId="18" xfId="0" applyFont="1" applyBorder="1"/>
    <xf numFmtId="0" fontId="3" fillId="0" borderId="5" xfId="0" applyFont="1" applyBorder="1"/>
    <xf numFmtId="0" fontId="2" fillId="0" borderId="23" xfId="0" applyFont="1" applyBorder="1"/>
    <xf numFmtId="165" fontId="3" fillId="0" borderId="27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8" xfId="0" applyNumberFormat="1" applyFont="1" applyBorder="1" applyAlignment="1">
      <alignment horizontal="right"/>
    </xf>
    <xf numFmtId="165" fontId="2" fillId="0" borderId="24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 vertical="center"/>
    </xf>
    <xf numFmtId="0" fontId="1" fillId="3" borderId="21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1" fontId="1" fillId="3" borderId="17" xfId="0" applyNumberFormat="1" applyFont="1" applyFill="1" applyBorder="1" applyAlignment="1">
      <alignment horizontal="right"/>
    </xf>
    <xf numFmtId="1" fontId="1" fillId="3" borderId="22" xfId="0" applyNumberFormat="1" applyFont="1" applyFill="1" applyBorder="1" applyAlignment="1">
      <alignment horizontal="left"/>
    </xf>
    <xf numFmtId="165" fontId="1" fillId="3" borderId="33" xfId="0" applyNumberFormat="1" applyFont="1" applyFill="1" applyBorder="1" applyAlignment="1">
      <alignment horizontal="right"/>
    </xf>
    <xf numFmtId="164" fontId="1" fillId="3" borderId="22" xfId="0" applyNumberFormat="1" applyFont="1" applyFill="1" applyBorder="1" applyAlignment="1">
      <alignment horizontal="center" vertical="center"/>
    </xf>
    <xf numFmtId="0" fontId="1" fillId="0" borderId="37" xfId="0" applyFont="1" applyBorder="1"/>
    <xf numFmtId="0" fontId="3" fillId="3" borderId="21" xfId="0" applyFont="1" applyFill="1" applyBorder="1" applyAlignment="1">
      <alignment horizontal="left" vertical="center" wrapText="1"/>
    </xf>
    <xf numFmtId="165" fontId="1" fillId="3" borderId="21" xfId="0" applyNumberFormat="1" applyFont="1" applyFill="1" applyBorder="1" applyAlignment="1">
      <alignment horizontal="right"/>
    </xf>
    <xf numFmtId="0" fontId="6" fillId="0" borderId="15" xfId="0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right"/>
    </xf>
    <xf numFmtId="0" fontId="1" fillId="0" borderId="25" xfId="0" applyFont="1" applyBorder="1" applyAlignment="1">
      <alignment wrapText="1"/>
    </xf>
    <xf numFmtId="0" fontId="1" fillId="0" borderId="20" xfId="0" applyFont="1" applyBorder="1" applyAlignment="1">
      <alignment horizontal="right"/>
    </xf>
    <xf numFmtId="0" fontId="1" fillId="0" borderId="6" xfId="0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0" fontId="7" fillId="0" borderId="27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right" vertical="center" textRotation="90"/>
    </xf>
    <xf numFmtId="0" fontId="7" fillId="0" borderId="2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/>
    </xf>
    <xf numFmtId="49" fontId="7" fillId="0" borderId="0" xfId="0" applyNumberFormat="1" applyFont="1" applyBorder="1"/>
    <xf numFmtId="49" fontId="7" fillId="0" borderId="31" xfId="0" applyNumberFormat="1" applyFont="1" applyBorder="1"/>
    <xf numFmtId="49" fontId="7" fillId="0" borderId="0" xfId="0" applyNumberFormat="1" applyFont="1"/>
    <xf numFmtId="49" fontId="9" fillId="0" borderId="0" xfId="0" applyNumberFormat="1" applyFont="1"/>
    <xf numFmtId="164" fontId="1" fillId="0" borderId="7" xfId="0" applyNumberFormat="1" applyFont="1" applyBorder="1" applyAlignment="1">
      <alignment horizontal="right" vertical="center"/>
    </xf>
    <xf numFmtId="164" fontId="1" fillId="0" borderId="40" xfId="0" applyNumberFormat="1" applyFont="1" applyBorder="1" applyAlignment="1">
      <alignment horizontal="left" vertical="center"/>
    </xf>
    <xf numFmtId="164" fontId="7" fillId="0" borderId="40" xfId="0" applyNumberFormat="1" applyFont="1" applyBorder="1" applyAlignment="1">
      <alignment horizontal="left" vertical="center"/>
    </xf>
    <xf numFmtId="164" fontId="2" fillId="0" borderId="45" xfId="0" applyNumberFormat="1" applyFont="1" applyBorder="1" applyAlignment="1">
      <alignment horizontal="left" vertical="center"/>
    </xf>
    <xf numFmtId="164" fontId="1" fillId="0" borderId="45" xfId="0" applyNumberFormat="1" applyFont="1" applyBorder="1" applyAlignment="1">
      <alignment horizontal="left" vertical="center"/>
    </xf>
    <xf numFmtId="164" fontId="2" fillId="0" borderId="46" xfId="0" applyNumberFormat="1" applyFont="1" applyBorder="1" applyAlignment="1">
      <alignment horizontal="left" vertical="center"/>
    </xf>
    <xf numFmtId="49" fontId="7" fillId="0" borderId="44" xfId="0" applyNumberFormat="1" applyFont="1" applyBorder="1" applyAlignment="1">
      <alignment horizontal="left" vertical="center"/>
    </xf>
    <xf numFmtId="49" fontId="7" fillId="0" borderId="47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wrapText="1"/>
    </xf>
    <xf numFmtId="0" fontId="1" fillId="0" borderId="46" xfId="0" applyFont="1" applyBorder="1"/>
    <xf numFmtId="0" fontId="2" fillId="0" borderId="45" xfId="0" applyFont="1" applyBorder="1"/>
    <xf numFmtId="0" fontId="1" fillId="0" borderId="45" xfId="0" applyFont="1" applyBorder="1"/>
    <xf numFmtId="0" fontId="6" fillId="0" borderId="7" xfId="0" applyFont="1" applyBorder="1" applyAlignment="1">
      <alignment wrapText="1"/>
    </xf>
    <xf numFmtId="0" fontId="2" fillId="0" borderId="7" xfId="0" applyFont="1" applyBorder="1"/>
    <xf numFmtId="0" fontId="1" fillId="0" borderId="7" xfId="0" applyFont="1" applyBorder="1"/>
    <xf numFmtId="0" fontId="1" fillId="0" borderId="19" xfId="0" applyFont="1" applyBorder="1" applyAlignment="1">
      <alignment wrapText="1"/>
    </xf>
    <xf numFmtId="0" fontId="2" fillId="0" borderId="14" xfId="0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" fontId="1" fillId="0" borderId="14" xfId="0" applyNumberFormat="1" applyFont="1" applyBorder="1" applyAlignment="1">
      <alignment horizontal="right"/>
    </xf>
    <xf numFmtId="49" fontId="7" fillId="0" borderId="49" xfId="0" applyNumberFormat="1" applyFont="1" applyBorder="1" applyAlignment="1">
      <alignment horizontal="center" vertical="center" textRotation="90"/>
    </xf>
    <xf numFmtId="0" fontId="7" fillId="0" borderId="37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left" vertical="center"/>
    </xf>
    <xf numFmtId="49" fontId="7" fillId="0" borderId="51" xfId="0" applyNumberFormat="1" applyFont="1" applyBorder="1" applyAlignment="1">
      <alignment horizontal="left" vertical="center"/>
    </xf>
    <xf numFmtId="0" fontId="1" fillId="0" borderId="50" xfId="0" applyFont="1" applyBorder="1" applyAlignment="1">
      <alignment wrapText="1"/>
    </xf>
    <xf numFmtId="0" fontId="2" fillId="0" borderId="11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64" fontId="2" fillId="2" borderId="25" xfId="0" applyNumberFormat="1" applyFont="1" applyFill="1" applyBorder="1" applyAlignment="1">
      <alignment horizontal="right" vertical="center"/>
    </xf>
    <xf numFmtId="164" fontId="2" fillId="2" borderId="20" xfId="0" applyNumberFormat="1" applyFont="1" applyFill="1" applyBorder="1" applyAlignment="1">
      <alignment horizontal="left" vertical="center"/>
    </xf>
    <xf numFmtId="49" fontId="7" fillId="2" borderId="43" xfId="0" applyNumberFormat="1" applyFont="1" applyFill="1" applyBorder="1" applyAlignment="1">
      <alignment horizontal="left" vertical="center"/>
    </xf>
    <xf numFmtId="164" fontId="2" fillId="2" borderId="26" xfId="0" applyNumberFormat="1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/>
    </xf>
    <xf numFmtId="49" fontId="7" fillId="0" borderId="52" xfId="0" applyNumberFormat="1" applyFont="1" applyBorder="1" applyAlignment="1">
      <alignment horizontal="left" vertical="center"/>
    </xf>
    <xf numFmtId="164" fontId="7" fillId="0" borderId="44" xfId="0" applyNumberFormat="1" applyFont="1" applyBorder="1" applyAlignment="1">
      <alignment horizontal="left" vertical="center"/>
    </xf>
    <xf numFmtId="164" fontId="2" fillId="0" borderId="42" xfId="0" applyNumberFormat="1" applyFont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165" fontId="2" fillId="0" borderId="21" xfId="0" applyNumberFormat="1" applyFont="1" applyBorder="1" applyAlignment="1">
      <alignment horizontal="right"/>
    </xf>
    <xf numFmtId="0" fontId="1" fillId="0" borderId="46" xfId="0" applyFont="1" applyBorder="1" applyAlignment="1">
      <alignment wrapText="1"/>
    </xf>
    <xf numFmtId="0" fontId="2" fillId="0" borderId="19" xfId="0" applyFont="1" applyBorder="1"/>
    <xf numFmtId="0" fontId="2" fillId="0" borderId="21" xfId="0" applyFont="1" applyBorder="1" applyAlignment="1">
      <alignment horizontal="right"/>
    </xf>
    <xf numFmtId="0" fontId="3" fillId="0" borderId="25" xfId="0" applyFont="1" applyBorder="1"/>
    <xf numFmtId="0" fontId="2" fillId="0" borderId="22" xfId="0" applyFont="1" applyBorder="1"/>
    <xf numFmtId="0" fontId="2" fillId="0" borderId="9" xfId="0" applyFont="1" applyBorder="1"/>
    <xf numFmtId="164" fontId="1" fillId="2" borderId="20" xfId="0" applyNumberFormat="1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/>
    </xf>
    <xf numFmtId="0" fontId="1" fillId="0" borderId="54" xfId="0" applyFont="1" applyBorder="1"/>
    <xf numFmtId="164" fontId="1" fillId="2" borderId="26" xfId="0" applyNumberFormat="1" applyFont="1" applyFill="1" applyBorder="1" applyAlignment="1">
      <alignment horizontal="center" vertical="center"/>
    </xf>
    <xf numFmtId="164" fontId="1" fillId="2" borderId="27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164" fontId="7" fillId="0" borderId="47" xfId="0" applyNumberFormat="1" applyFont="1" applyBorder="1" applyAlignment="1">
      <alignment horizontal="left" vertical="center"/>
    </xf>
    <xf numFmtId="49" fontId="7" fillId="0" borderId="52" xfId="0" applyNumberFormat="1" applyFont="1" applyBorder="1"/>
    <xf numFmtId="49" fontId="7" fillId="0" borderId="47" xfId="0" applyNumberFormat="1" applyFont="1" applyBorder="1"/>
    <xf numFmtId="0" fontId="1" fillId="0" borderId="14" xfId="0" applyFont="1" applyBorder="1" applyAlignment="1">
      <alignment wrapText="1"/>
    </xf>
    <xf numFmtId="0" fontId="1" fillId="0" borderId="54" xfId="0" applyFont="1" applyBorder="1" applyAlignment="1">
      <alignment wrapText="1"/>
    </xf>
    <xf numFmtId="164" fontId="1" fillId="0" borderId="42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165" fontId="3" fillId="0" borderId="26" xfId="0" applyNumberFormat="1" applyFont="1" applyBorder="1" applyAlignment="1">
      <alignment horizontal="right"/>
    </xf>
    <xf numFmtId="0" fontId="2" fillId="0" borderId="16" xfId="0" applyFont="1" applyBorder="1"/>
    <xf numFmtId="0" fontId="1" fillId="0" borderId="9" xfId="0" applyFont="1" applyBorder="1" applyAlignment="1">
      <alignment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65" fontId="1" fillId="0" borderId="15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0" fontId="1" fillId="0" borderId="26" xfId="0" applyFont="1" applyBorder="1"/>
    <xf numFmtId="0" fontId="1" fillId="0" borderId="5" xfId="0" applyFont="1" applyBorder="1" applyAlignment="1">
      <alignment horizontal="right"/>
    </xf>
    <xf numFmtId="0" fontId="1" fillId="0" borderId="27" xfId="0" applyFont="1" applyBorder="1"/>
    <xf numFmtId="165" fontId="1" fillId="0" borderId="53" xfId="0" applyNumberFormat="1" applyFont="1" applyBorder="1" applyAlignment="1">
      <alignment horizontal="right"/>
    </xf>
    <xf numFmtId="165" fontId="1" fillId="0" borderId="27" xfId="0" applyNumberFormat="1" applyFont="1" applyBorder="1" applyAlignment="1">
      <alignment horizontal="right"/>
    </xf>
    <xf numFmtId="0" fontId="0" fillId="0" borderId="0" xfId="0" applyBorder="1"/>
    <xf numFmtId="165" fontId="4" fillId="0" borderId="0" xfId="0" applyNumberFormat="1" applyFont="1" applyBorder="1"/>
    <xf numFmtId="0" fontId="0" fillId="0" borderId="0" xfId="0" applyBorder="1" applyAlignment="1">
      <alignment wrapText="1"/>
    </xf>
    <xf numFmtId="0" fontId="7" fillId="0" borderId="25" xfId="0" applyFont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/>
    <xf numFmtId="165" fontId="0" fillId="0" borderId="0" xfId="0" applyNumberFormat="1"/>
    <xf numFmtId="0" fontId="7" fillId="0" borderId="43" xfId="0" applyFont="1" applyBorder="1" applyAlignment="1">
      <alignment horizontal="center" vertical="center" textRotation="90" wrapText="1"/>
    </xf>
    <xf numFmtId="165" fontId="2" fillId="0" borderId="44" xfId="0" applyNumberFormat="1" applyFont="1" applyBorder="1" applyAlignment="1">
      <alignment horizontal="right"/>
    </xf>
    <xf numFmtId="165" fontId="2" fillId="0" borderId="47" xfId="0" applyNumberFormat="1" applyFont="1" applyBorder="1" applyAlignment="1">
      <alignment horizontal="right"/>
    </xf>
    <xf numFmtId="165" fontId="3" fillId="0" borderId="26" xfId="0" applyNumberFormat="1" applyFont="1" applyBorder="1"/>
    <xf numFmtId="165" fontId="3" fillId="0" borderId="43" xfId="0" applyNumberFormat="1" applyFont="1" applyBorder="1" applyAlignment="1">
      <alignment horizontal="right"/>
    </xf>
    <xf numFmtId="0" fontId="1" fillId="0" borderId="0" xfId="2"/>
    <xf numFmtId="0" fontId="14" fillId="0" borderId="0" xfId="2" applyFont="1" applyBorder="1"/>
    <xf numFmtId="0" fontId="7" fillId="0" borderId="0" xfId="2" applyFont="1" applyBorder="1"/>
    <xf numFmtId="4" fontId="26" fillId="0" borderId="0" xfId="2" applyNumberFormat="1" applyFont="1" applyBorder="1"/>
    <xf numFmtId="0" fontId="20" fillId="0" borderId="0" xfId="2" applyFont="1" applyBorder="1"/>
    <xf numFmtId="4" fontId="27" fillId="0" borderId="0" xfId="2" applyNumberFormat="1" applyFont="1" applyBorder="1"/>
    <xf numFmtId="49" fontId="28" fillId="0" borderId="87" xfId="2" applyNumberFormat="1" applyFont="1" applyFill="1" applyBorder="1"/>
    <xf numFmtId="0" fontId="28" fillId="0" borderId="88" xfId="2" applyFont="1" applyFill="1" applyBorder="1"/>
    <xf numFmtId="0" fontId="1" fillId="0" borderId="88" xfId="2" applyFont="1" applyFill="1" applyBorder="1"/>
    <xf numFmtId="4" fontId="25" fillId="0" borderId="88" xfId="2" applyNumberFormat="1" applyFont="1" applyFill="1" applyBorder="1"/>
    <xf numFmtId="4" fontId="27" fillId="0" borderId="89" xfId="2" applyNumberFormat="1" applyFont="1" applyFill="1" applyBorder="1"/>
    <xf numFmtId="49" fontId="28" fillId="0" borderId="90" xfId="2" applyNumberFormat="1" applyFont="1" applyFill="1" applyBorder="1"/>
    <xf numFmtId="0" fontId="28" fillId="0" borderId="71" xfId="2" applyFont="1" applyFill="1" applyBorder="1"/>
    <xf numFmtId="0" fontId="1" fillId="0" borderId="71" xfId="2" applyFont="1" applyFill="1" applyBorder="1"/>
    <xf numFmtId="4" fontId="25" fillId="0" borderId="71" xfId="2" applyNumberFormat="1" applyFont="1" applyFill="1" applyBorder="1"/>
    <xf numFmtId="4" fontId="27" fillId="0" borderId="91" xfId="2" applyNumberFormat="1" applyFont="1" applyFill="1" applyBorder="1"/>
    <xf numFmtId="0" fontId="29" fillId="0" borderId="92" xfId="2" applyFont="1" applyFill="1" applyBorder="1"/>
    <xf numFmtId="0" fontId="30" fillId="0" borderId="93" xfId="2" applyFont="1" applyFill="1" applyBorder="1"/>
    <xf numFmtId="0" fontId="25" fillId="0" borderId="93" xfId="2" applyFont="1" applyFill="1" applyBorder="1"/>
    <xf numFmtId="0" fontId="1" fillId="0" borderId="93" xfId="2" applyFont="1" applyFill="1" applyBorder="1"/>
    <xf numFmtId="0" fontId="30" fillId="0" borderId="95" xfId="2" applyFont="1" applyBorder="1"/>
    <xf numFmtId="0" fontId="30" fillId="0" borderId="96" xfId="2" applyFont="1" applyBorder="1"/>
    <xf numFmtId="0" fontId="33" fillId="0" borderId="98" xfId="2" applyFont="1" applyBorder="1"/>
    <xf numFmtId="0" fontId="33" fillId="0" borderId="99" xfId="2" applyFont="1" applyBorder="1"/>
    <xf numFmtId="0" fontId="33" fillId="0" borderId="0" xfId="2" applyFont="1" applyBorder="1"/>
    <xf numFmtId="4" fontId="33" fillId="0" borderId="0" xfId="2" applyNumberFormat="1" applyFont="1" applyBorder="1" applyAlignment="1"/>
    <xf numFmtId="0" fontId="33" fillId="0" borderId="95" xfId="2" applyFont="1" applyBorder="1"/>
    <xf numFmtId="0" fontId="33" fillId="0" borderId="96" xfId="2" applyFont="1" applyBorder="1"/>
    <xf numFmtId="4" fontId="33" fillId="0" borderId="96" xfId="2" applyNumberFormat="1" applyFont="1" applyBorder="1" applyAlignment="1"/>
    <xf numFmtId="4" fontId="33" fillId="0" borderId="97" xfId="2" applyNumberFormat="1" applyFont="1" applyBorder="1" applyAlignment="1"/>
    <xf numFmtId="0" fontId="33" fillId="0" borderId="101" xfId="2" applyFont="1" applyBorder="1"/>
    <xf numFmtId="0" fontId="33" fillId="0" borderId="71" xfId="2" applyFont="1" applyBorder="1"/>
    <xf numFmtId="4" fontId="33" fillId="0" borderId="71" xfId="2" applyNumberFormat="1" applyFont="1" applyBorder="1" applyAlignment="1"/>
    <xf numFmtId="4" fontId="33" fillId="0" borderId="102" xfId="2" applyNumberFormat="1" applyFont="1" applyBorder="1" applyAlignment="1"/>
    <xf numFmtId="4" fontId="33" fillId="0" borderId="99" xfId="2" applyNumberFormat="1" applyFont="1" applyBorder="1" applyAlignment="1"/>
    <xf numFmtId="4" fontId="33" fillId="0" borderId="100" xfId="2" applyNumberFormat="1" applyFont="1" applyBorder="1" applyAlignment="1"/>
    <xf numFmtId="4" fontId="19" fillId="0" borderId="0" xfId="2" applyNumberFormat="1" applyFont="1" applyBorder="1"/>
    <xf numFmtId="0" fontId="33" fillId="0" borderId="55" xfId="2" applyFont="1" applyBorder="1"/>
    <xf numFmtId="4" fontId="19" fillId="0" borderId="55" xfId="2" applyNumberFormat="1" applyFont="1" applyBorder="1"/>
    <xf numFmtId="0" fontId="33" fillId="0" borderId="103" xfId="2" applyFont="1" applyBorder="1"/>
    <xf numFmtId="0" fontId="11" fillId="0" borderId="56" xfId="0" applyFont="1" applyFill="1" applyBorder="1"/>
    <xf numFmtId="0" fontId="12" fillId="0" borderId="57" xfId="0" applyFont="1" applyFill="1" applyBorder="1"/>
    <xf numFmtId="0" fontId="11" fillId="0" borderId="57" xfId="0" applyFont="1" applyFill="1" applyBorder="1"/>
    <xf numFmtId="0" fontId="13" fillId="0" borderId="57" xfId="0" applyFont="1" applyFill="1" applyBorder="1"/>
    <xf numFmtId="0" fontId="14" fillId="0" borderId="58" xfId="0" applyFont="1" applyFill="1" applyBorder="1"/>
    <xf numFmtId="0" fontId="14" fillId="0" borderId="59" xfId="0" applyFont="1" applyFill="1" applyBorder="1"/>
    <xf numFmtId="0" fontId="15" fillId="4" borderId="60" xfId="0" applyFont="1" applyFill="1" applyBorder="1"/>
    <xf numFmtId="0" fontId="11" fillId="4" borderId="61" xfId="0" applyFont="1" applyFill="1" applyBorder="1"/>
    <xf numFmtId="0" fontId="12" fillId="4" borderId="58" xfId="0" applyFont="1" applyFill="1" applyBorder="1"/>
    <xf numFmtId="4" fontId="16" fillId="4" borderId="61" xfId="0" applyNumberFormat="1" applyFont="1" applyFill="1" applyBorder="1"/>
    <xf numFmtId="4" fontId="17" fillId="4" borderId="62" xfId="0" applyNumberFormat="1" applyFont="1" applyFill="1" applyBorder="1"/>
    <xf numFmtId="0" fontId="14" fillId="0" borderId="63" xfId="0" applyFont="1" applyBorder="1"/>
    <xf numFmtId="0" fontId="18" fillId="0" borderId="0" xfId="0" applyFont="1" applyBorder="1"/>
    <xf numFmtId="0" fontId="12" fillId="0" borderId="34" xfId="0" applyFont="1" applyBorder="1"/>
    <xf numFmtId="0" fontId="12" fillId="0" borderId="0" xfId="0" applyFont="1" applyBorder="1"/>
    <xf numFmtId="4" fontId="17" fillId="0" borderId="64" xfId="0" applyNumberFormat="1" applyFont="1" applyBorder="1"/>
    <xf numFmtId="4" fontId="19" fillId="4" borderId="62" xfId="0" applyNumberFormat="1" applyFont="1" applyFill="1" applyBorder="1"/>
    <xf numFmtId="4" fontId="19" fillId="0" borderId="64" xfId="0" applyNumberFormat="1" applyFont="1" applyBorder="1"/>
    <xf numFmtId="0" fontId="18" fillId="0" borderId="0" xfId="0" applyFont="1" applyFill="1" applyBorder="1"/>
    <xf numFmtId="0" fontId="15" fillId="0" borderId="63" xfId="0" applyFont="1" applyFill="1" applyBorder="1"/>
    <xf numFmtId="4" fontId="15" fillId="0" borderId="60" xfId="0" applyNumberFormat="1" applyFont="1" applyFill="1" applyBorder="1"/>
    <xf numFmtId="4" fontId="20" fillId="0" borderId="61" xfId="0" applyNumberFormat="1" applyFont="1" applyFill="1" applyBorder="1"/>
    <xf numFmtId="4" fontId="14" fillId="0" borderId="61" xfId="0" applyNumberFormat="1" applyFont="1" applyFill="1" applyBorder="1"/>
    <xf numFmtId="4" fontId="12" fillId="0" borderId="61" xfId="0" applyNumberFormat="1" applyFont="1" applyFill="1" applyBorder="1"/>
    <xf numFmtId="4" fontId="17" fillId="0" borderId="62" xfId="0" applyNumberFormat="1" applyFont="1" applyFill="1" applyBorder="1"/>
    <xf numFmtId="0" fontId="25" fillId="4" borderId="65" xfId="0" applyFont="1" applyFill="1" applyBorder="1"/>
    <xf numFmtId="0" fontId="12" fillId="4" borderId="61" xfId="0" applyFont="1" applyFill="1" applyBorder="1"/>
    <xf numFmtId="0" fontId="12" fillId="4" borderId="66" xfId="0" applyFont="1" applyFill="1" applyBorder="1"/>
    <xf numFmtId="0" fontId="7" fillId="0" borderId="67" xfId="0" applyFont="1" applyBorder="1"/>
    <xf numFmtId="0" fontId="12" fillId="0" borderId="41" xfId="0" applyFont="1" applyBorder="1"/>
    <xf numFmtId="0" fontId="14" fillId="0" borderId="81" xfId="0" applyFont="1" applyFill="1" applyBorder="1"/>
    <xf numFmtId="0" fontId="14" fillId="0" borderId="31" xfId="0" applyFont="1" applyFill="1" applyBorder="1"/>
    <xf numFmtId="0" fontId="7" fillId="0" borderId="70" xfId="0" applyFont="1" applyBorder="1" applyAlignment="1">
      <alignment horizontal="center"/>
    </xf>
    <xf numFmtId="0" fontId="14" fillId="0" borderId="71" xfId="0" applyFont="1" applyBorder="1"/>
    <xf numFmtId="0" fontId="12" fillId="0" borderId="71" xfId="0" applyFont="1" applyBorder="1"/>
    <xf numFmtId="0" fontId="12" fillId="0" borderId="77" xfId="0" applyFont="1" applyBorder="1"/>
    <xf numFmtId="0" fontId="14" fillId="0" borderId="82" xfId="0" applyFont="1" applyBorder="1"/>
    <xf numFmtId="4" fontId="26" fillId="0" borderId="82" xfId="0" applyNumberFormat="1" applyFont="1" applyBorder="1"/>
    <xf numFmtId="4" fontId="27" fillId="0" borderId="36" xfId="0" applyNumberFormat="1" applyFont="1" applyBorder="1"/>
    <xf numFmtId="0" fontId="14" fillId="0" borderId="83" xfId="0" applyFont="1" applyBorder="1"/>
    <xf numFmtId="4" fontId="26" fillId="0" borderId="83" xfId="0" applyNumberFormat="1" applyFont="1" applyBorder="1"/>
    <xf numFmtId="4" fontId="27" fillId="0" borderId="78" xfId="0" applyNumberFormat="1" applyFont="1" applyBorder="1"/>
    <xf numFmtId="4" fontId="27" fillId="0" borderId="84" xfId="0" applyNumberFormat="1" applyFont="1" applyBorder="1"/>
    <xf numFmtId="0" fontId="7" fillId="0" borderId="85" xfId="0" applyFont="1" applyBorder="1" applyAlignment="1">
      <alignment horizontal="center"/>
    </xf>
    <xf numFmtId="0" fontId="14" fillId="0" borderId="80" xfId="0" applyFont="1" applyBorder="1"/>
    <xf numFmtId="0" fontId="14" fillId="0" borderId="86" xfId="0" applyFont="1" applyBorder="1"/>
    <xf numFmtId="4" fontId="26" fillId="0" borderId="86" xfId="0" applyNumberFormat="1" applyFont="1" applyBorder="1"/>
    <xf numFmtId="0" fontId="14" fillId="0" borderId="70" xfId="0" applyFont="1" applyBorder="1" applyAlignment="1">
      <alignment horizontal="center"/>
    </xf>
    <xf numFmtId="4" fontId="14" fillId="0" borderId="86" xfId="0" applyNumberFormat="1" applyFont="1" applyBorder="1" applyAlignment="1">
      <alignment horizontal="right"/>
    </xf>
    <xf numFmtId="0" fontId="7" fillId="0" borderId="86" xfId="0" applyFont="1" applyBorder="1"/>
    <xf numFmtId="0" fontId="14" fillId="0" borderId="76" xfId="0" applyFont="1" applyBorder="1" applyAlignment="1">
      <alignment horizontal="center"/>
    </xf>
    <xf numFmtId="0" fontId="14" fillId="0" borderId="74" xfId="0" applyFont="1" applyBorder="1"/>
    <xf numFmtId="0" fontId="14" fillId="0" borderId="75" xfId="0" applyFont="1" applyBorder="1"/>
    <xf numFmtId="0" fontId="7" fillId="0" borderId="72" xfId="0" applyFont="1" applyBorder="1"/>
    <xf numFmtId="4" fontId="26" fillId="0" borderId="71" xfId="0" applyNumberFormat="1" applyFont="1" applyBorder="1"/>
    <xf numFmtId="0" fontId="14" fillId="0" borderId="39" xfId="0" applyFont="1" applyBorder="1" applyAlignment="1">
      <alignment horizontal="center"/>
    </xf>
    <xf numFmtId="0" fontId="14" fillId="0" borderId="0" xfId="0" applyFont="1" applyBorder="1"/>
    <xf numFmtId="0" fontId="7" fillId="0" borderId="34" xfId="0" applyFont="1" applyBorder="1"/>
    <xf numFmtId="4" fontId="26" fillId="0" borderId="0" xfId="0" applyNumberFormat="1" applyFont="1" applyBorder="1"/>
    <xf numFmtId="4" fontId="27" fillId="0" borderId="38" xfId="0" applyNumberFormat="1" applyFont="1" applyBorder="1"/>
    <xf numFmtId="0" fontId="14" fillId="0" borderId="65" xfId="0" applyFont="1" applyBorder="1"/>
    <xf numFmtId="0" fontId="20" fillId="0" borderId="61" xfId="0" applyFont="1" applyBorder="1"/>
    <xf numFmtId="0" fontId="14" fillId="0" borderId="61" xfId="0" applyFont="1" applyBorder="1"/>
    <xf numFmtId="0" fontId="7" fillId="0" borderId="61" xfId="0" applyFont="1" applyBorder="1"/>
    <xf numFmtId="4" fontId="26" fillId="0" borderId="61" xfId="0" applyNumberFormat="1" applyFont="1" applyBorder="1"/>
    <xf numFmtId="4" fontId="27" fillId="0" borderId="79" xfId="0" applyNumberFormat="1" applyFont="1" applyBorder="1"/>
    <xf numFmtId="16" fontId="21" fillId="0" borderId="0" xfId="0" applyNumberFormat="1" applyFont="1"/>
    <xf numFmtId="0" fontId="21" fillId="0" borderId="0" xfId="0" applyFont="1"/>
    <xf numFmtId="0" fontId="22" fillId="0" borderId="0" xfId="0" applyFont="1"/>
    <xf numFmtId="0" fontId="11" fillId="4" borderId="65" xfId="0" applyFont="1" applyFill="1" applyBorder="1"/>
    <xf numFmtId="0" fontId="11" fillId="0" borderId="67" xfId="0" applyFont="1" applyFill="1" applyBorder="1"/>
    <xf numFmtId="0" fontId="12" fillId="0" borderId="41" xfId="0" applyFont="1" applyFill="1" applyBorder="1"/>
    <xf numFmtId="0" fontId="11" fillId="0" borderId="41" xfId="0" applyFont="1" applyFill="1" applyBorder="1"/>
    <xf numFmtId="0" fontId="13" fillId="0" borderId="41" xfId="0" applyFont="1" applyFill="1" applyBorder="1"/>
    <xf numFmtId="0" fontId="14" fillId="0" borderId="68" xfId="0" applyFont="1" applyFill="1" applyBorder="1"/>
    <xf numFmtId="0" fontId="14" fillId="0" borderId="69" xfId="0" applyFont="1" applyFill="1" applyBorder="1"/>
    <xf numFmtId="0" fontId="14" fillId="0" borderId="70" xfId="0" applyFont="1" applyBorder="1" applyAlignment="1">
      <alignment horizontal="left"/>
    </xf>
    <xf numFmtId="0" fontId="14" fillId="0" borderId="72" xfId="0" applyFont="1" applyBorder="1"/>
    <xf numFmtId="4" fontId="7" fillId="0" borderId="72" xfId="0" applyNumberFormat="1" applyFont="1" applyBorder="1" applyAlignment="1">
      <alignment horizontal="right"/>
    </xf>
    <xf numFmtId="4" fontId="23" fillId="0" borderId="73" xfId="0" applyNumberFormat="1" applyFont="1" applyBorder="1" applyAlignment="1">
      <alignment horizontal="right"/>
    </xf>
    <xf numFmtId="4" fontId="14" fillId="0" borderId="72" xfId="0" applyNumberFormat="1" applyFont="1" applyBorder="1" applyAlignment="1">
      <alignment horizontal="right"/>
    </xf>
    <xf numFmtId="4" fontId="7" fillId="0" borderId="72" xfId="0" applyNumberFormat="1" applyFont="1" applyBorder="1"/>
    <xf numFmtId="4" fontId="24" fillId="0" borderId="73" xfId="0" applyNumberFormat="1" applyFont="1" applyBorder="1"/>
    <xf numFmtId="0" fontId="14" fillId="0" borderId="76" xfId="0" applyFont="1" applyFill="1" applyBorder="1" applyAlignment="1">
      <alignment horizontal="center"/>
    </xf>
    <xf numFmtId="0" fontId="14" fillId="0" borderId="77" xfId="0" applyFont="1" applyBorder="1"/>
    <xf numFmtId="4" fontId="14" fillId="0" borderId="72" xfId="0" applyNumberFormat="1" applyFont="1" applyFill="1" applyBorder="1" applyAlignment="1">
      <alignment horizontal="right"/>
    </xf>
    <xf numFmtId="4" fontId="23" fillId="0" borderId="78" xfId="0" applyNumberFormat="1" applyFont="1" applyBorder="1" applyAlignment="1">
      <alignment horizontal="right"/>
    </xf>
    <xf numFmtId="4" fontId="3" fillId="0" borderId="79" xfId="0" applyNumberFormat="1" applyFont="1" applyBorder="1"/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5" fontId="0" fillId="0" borderId="41" xfId="0" applyNumberFormat="1" applyBorder="1" applyAlignment="1">
      <alignment horizontal="right" vertical="center"/>
    </xf>
    <xf numFmtId="0" fontId="7" fillId="0" borderId="32" xfId="0" applyFont="1" applyBorder="1" applyAlignment="1">
      <alignment horizontal="center" vertical="center" textRotation="90"/>
    </xf>
    <xf numFmtId="0" fontId="7" fillId="0" borderId="48" xfId="0" applyFont="1" applyBorder="1" applyAlignment="1">
      <alignment horizontal="center" vertical="center" textRotation="90"/>
    </xf>
    <xf numFmtId="165" fontId="2" fillId="0" borderId="32" xfId="0" applyNumberFormat="1" applyFont="1" applyBorder="1" applyAlignment="1">
      <alignment horizontal="right" vertical="center"/>
    </xf>
    <xf numFmtId="0" fontId="0" fillId="0" borderId="39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65" fontId="2" fillId="0" borderId="30" xfId="0" applyNumberFormat="1" applyFont="1" applyBorder="1" applyAlignment="1">
      <alignment horizontal="right" vertical="center"/>
    </xf>
    <xf numFmtId="0" fontId="0" fillId="0" borderId="38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10" fillId="0" borderId="55" xfId="0" applyFont="1" applyBorder="1" applyAlignment="1">
      <alignment horizontal="left"/>
    </xf>
    <xf numFmtId="0" fontId="0" fillId="0" borderId="55" xfId="0" applyBorder="1" applyAlignment="1">
      <alignment horizontal="left"/>
    </xf>
    <xf numFmtId="4" fontId="31" fillId="0" borderId="93" xfId="2" applyNumberFormat="1" applyFont="1" applyFill="1" applyBorder="1" applyAlignment="1"/>
    <xf numFmtId="0" fontId="32" fillId="0" borderId="94" xfId="2" applyFont="1" applyBorder="1" applyAlignment="1"/>
    <xf numFmtId="4" fontId="19" fillId="0" borderId="96" xfId="2" applyNumberFormat="1" applyFont="1" applyBorder="1" applyAlignment="1"/>
    <xf numFmtId="4" fontId="19" fillId="0" borderId="97" xfId="2" applyNumberFormat="1" applyFont="1" applyBorder="1" applyAlignment="1"/>
    <xf numFmtId="4" fontId="33" fillId="0" borderId="99" xfId="2" applyNumberFormat="1" applyFont="1" applyBorder="1" applyAlignment="1"/>
    <xf numFmtId="4" fontId="33" fillId="0" borderId="100" xfId="2" applyNumberFormat="1" applyFont="1" applyBorder="1" applyAlignment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338"/>
  <sheetViews>
    <sheetView tabSelected="1" view="pageBreakPreview" zoomScaleNormal="100" zoomScaleSheetLayoutView="100" workbookViewId="0">
      <selection activeCell="D10" sqref="D10"/>
    </sheetView>
  </sheetViews>
  <sheetFormatPr defaultRowHeight="12.75"/>
  <cols>
    <col min="1" max="2" width="3.5703125" bestFit="1" customWidth="1"/>
    <col min="3" max="3" width="7.42578125" style="123" bestFit="1" customWidth="1"/>
    <col min="4" max="4" width="56.5703125" customWidth="1"/>
    <col min="5" max="5" width="4.28515625" customWidth="1"/>
    <col min="6" max="6" width="3.5703125" bestFit="1" customWidth="1"/>
    <col min="7" max="7" width="10.42578125" bestFit="1" customWidth="1"/>
    <col min="8" max="8" width="12" bestFit="1" customWidth="1"/>
    <col min="9" max="10" width="10.140625" bestFit="1" customWidth="1"/>
  </cols>
  <sheetData>
    <row r="1" spans="1:10" s="3" customFormat="1" ht="36" thickBot="1">
      <c r="A1" s="349" t="s">
        <v>0</v>
      </c>
      <c r="B1" s="350"/>
      <c r="C1" s="145" t="s">
        <v>73</v>
      </c>
      <c r="D1" s="146" t="s">
        <v>74</v>
      </c>
      <c r="E1" s="147" t="s">
        <v>1</v>
      </c>
      <c r="F1" s="148" t="s">
        <v>11</v>
      </c>
      <c r="G1" s="149" t="s">
        <v>76</v>
      </c>
      <c r="H1" s="150" t="s">
        <v>75</v>
      </c>
    </row>
    <row r="2" spans="1:10" s="4" customFormat="1" ht="13.5" thickBot="1">
      <c r="A2" s="156"/>
      <c r="B2" s="157"/>
      <c r="C2" s="158"/>
      <c r="D2" s="157" t="s">
        <v>26</v>
      </c>
      <c r="E2" s="159"/>
      <c r="F2" s="160"/>
      <c r="G2" s="159"/>
      <c r="H2" s="160"/>
    </row>
    <row r="3" spans="1:10" s="4" customFormat="1" ht="25.5">
      <c r="A3" s="23">
        <v>1</v>
      </c>
      <c r="B3" s="151">
        <v>1</v>
      </c>
      <c r="C3" s="152"/>
      <c r="D3" s="153" t="s">
        <v>94</v>
      </c>
      <c r="E3" s="154">
        <v>1</v>
      </c>
      <c r="F3" s="155" t="s">
        <v>3</v>
      </c>
      <c r="G3" s="90"/>
      <c r="H3" s="91"/>
    </row>
    <row r="4" spans="1:10" s="4" customFormat="1">
      <c r="A4" s="9">
        <v>1</v>
      </c>
      <c r="B4" s="128">
        <v>1</v>
      </c>
      <c r="C4" s="131" t="s">
        <v>95</v>
      </c>
      <c r="D4" s="133" t="s">
        <v>100</v>
      </c>
      <c r="E4" s="142">
        <v>1</v>
      </c>
      <c r="F4" s="63" t="s">
        <v>12</v>
      </c>
      <c r="G4" s="71"/>
      <c r="H4" s="72"/>
    </row>
    <row r="5" spans="1:10" s="4" customFormat="1" ht="25.5">
      <c r="A5" s="9">
        <v>1</v>
      </c>
      <c r="B5" s="128">
        <v>2</v>
      </c>
      <c r="C5" s="131">
        <v>7501311</v>
      </c>
      <c r="D5" s="133" t="s">
        <v>103</v>
      </c>
      <c r="E5" s="142">
        <v>1</v>
      </c>
      <c r="F5" s="63" t="s">
        <v>12</v>
      </c>
      <c r="G5" s="71"/>
      <c r="H5" s="72"/>
    </row>
    <row r="6" spans="1:10" s="4" customFormat="1" ht="13.5" thickBot="1">
      <c r="A6" s="9">
        <v>1</v>
      </c>
      <c r="B6" s="128">
        <v>3</v>
      </c>
      <c r="C6" s="131" t="s">
        <v>96</v>
      </c>
      <c r="D6" s="133" t="s">
        <v>101</v>
      </c>
      <c r="E6" s="142">
        <v>1</v>
      </c>
      <c r="F6" s="63" t="s">
        <v>12</v>
      </c>
      <c r="G6" s="71"/>
      <c r="H6" s="72"/>
    </row>
    <row r="7" spans="1:10" s="4" customFormat="1" ht="13.5" thickBot="1">
      <c r="A7" s="156"/>
      <c r="B7" s="157"/>
      <c r="C7" s="158"/>
      <c r="D7" s="174" t="s">
        <v>65</v>
      </c>
      <c r="E7" s="159"/>
      <c r="F7" s="160"/>
      <c r="G7" s="159"/>
      <c r="H7" s="160"/>
      <c r="I7" s="37"/>
    </row>
    <row r="8" spans="1:10" s="4" customFormat="1" ht="13.5" thickBot="1">
      <c r="A8" s="9">
        <v>1</v>
      </c>
      <c r="B8" s="129">
        <v>1</v>
      </c>
      <c r="C8" s="131" t="s">
        <v>97</v>
      </c>
      <c r="D8" s="133" t="s">
        <v>102</v>
      </c>
      <c r="E8" s="142">
        <v>1</v>
      </c>
      <c r="F8" s="63" t="s">
        <v>12</v>
      </c>
      <c r="G8" s="71"/>
      <c r="H8" s="72"/>
    </row>
    <row r="9" spans="1:10" s="4" customFormat="1" ht="13.5" thickBot="1">
      <c r="A9" s="156"/>
      <c r="B9" s="157"/>
      <c r="C9" s="158"/>
      <c r="D9" s="174" t="s">
        <v>31</v>
      </c>
      <c r="E9" s="159"/>
      <c r="F9" s="160"/>
      <c r="G9" s="159"/>
      <c r="H9" s="160"/>
    </row>
    <row r="10" spans="1:10" s="4" customFormat="1" ht="25.5">
      <c r="A10" s="9">
        <v>2</v>
      </c>
      <c r="B10" s="128">
        <v>1</v>
      </c>
      <c r="C10" s="131" t="s">
        <v>132</v>
      </c>
      <c r="D10" s="133" t="s">
        <v>241</v>
      </c>
      <c r="E10" s="142">
        <v>1</v>
      </c>
      <c r="F10" s="63" t="s">
        <v>12</v>
      </c>
      <c r="G10" s="64" t="s">
        <v>242</v>
      </c>
      <c r="H10" s="72"/>
    </row>
    <row r="11" spans="1:10" s="4" customFormat="1">
      <c r="A11" s="9">
        <v>2</v>
      </c>
      <c r="B11" s="128">
        <v>2</v>
      </c>
      <c r="C11" s="131" t="s">
        <v>99</v>
      </c>
      <c r="D11" s="133" t="s">
        <v>104</v>
      </c>
      <c r="E11" s="142">
        <v>1</v>
      </c>
      <c r="F11" s="63" t="s">
        <v>12</v>
      </c>
      <c r="G11" s="71"/>
      <c r="H11" s="72"/>
      <c r="I11" s="77"/>
    </row>
    <row r="12" spans="1:10" s="4" customFormat="1" ht="13.5" thickBot="1">
      <c r="A12" s="9">
        <v>3</v>
      </c>
      <c r="B12" s="128">
        <v>1</v>
      </c>
      <c r="C12" s="131" t="s">
        <v>98</v>
      </c>
      <c r="D12" s="133" t="s">
        <v>115</v>
      </c>
      <c r="E12" s="142">
        <v>1</v>
      </c>
      <c r="F12" s="63" t="s">
        <v>12</v>
      </c>
      <c r="G12" s="71"/>
      <c r="H12" s="72"/>
      <c r="J12" s="77"/>
    </row>
    <row r="13" spans="1:10" s="4" customFormat="1" ht="13.5" thickBot="1">
      <c r="A13" s="156"/>
      <c r="B13" s="157"/>
      <c r="C13" s="158"/>
      <c r="D13" s="174" t="s">
        <v>123</v>
      </c>
      <c r="E13" s="177"/>
      <c r="F13" s="178"/>
      <c r="G13" s="159"/>
      <c r="H13" s="160"/>
    </row>
    <row r="14" spans="1:10" s="4" customFormat="1" ht="57.75">
      <c r="A14" s="186" t="s">
        <v>131</v>
      </c>
      <c r="B14" s="165">
        <v>2</v>
      </c>
      <c r="C14" s="162"/>
      <c r="D14" s="185" t="s">
        <v>124</v>
      </c>
      <c r="E14" s="180">
        <v>1</v>
      </c>
      <c r="F14" s="175" t="s">
        <v>12</v>
      </c>
      <c r="G14" s="351"/>
      <c r="H14" s="354"/>
    </row>
    <row r="15" spans="1:10" s="4" customFormat="1" ht="24">
      <c r="A15" s="125" t="s">
        <v>131</v>
      </c>
      <c r="B15" s="128">
        <f>B14+1</f>
        <v>3</v>
      </c>
      <c r="C15" s="131"/>
      <c r="D15" s="133" t="s">
        <v>125</v>
      </c>
      <c r="E15" s="179">
        <v>1</v>
      </c>
      <c r="F15" s="63" t="s">
        <v>12</v>
      </c>
      <c r="G15" s="352"/>
      <c r="H15" s="355"/>
    </row>
    <row r="16" spans="1:10" s="4" customFormat="1" ht="35.25">
      <c r="A16" s="125" t="s">
        <v>131</v>
      </c>
      <c r="B16" s="128">
        <f t="shared" ref="B16:B19" si="0">B15+1</f>
        <v>4</v>
      </c>
      <c r="C16" s="131"/>
      <c r="D16" s="133" t="s">
        <v>126</v>
      </c>
      <c r="E16" s="179">
        <v>1</v>
      </c>
      <c r="F16" s="63" t="s">
        <v>12</v>
      </c>
      <c r="G16" s="352"/>
      <c r="H16" s="355"/>
    </row>
    <row r="17" spans="1:8" s="4" customFormat="1" ht="35.25">
      <c r="A17" s="125" t="s">
        <v>131</v>
      </c>
      <c r="B17" s="128">
        <f t="shared" si="0"/>
        <v>5</v>
      </c>
      <c r="C17" s="131"/>
      <c r="D17" s="133" t="s">
        <v>127</v>
      </c>
      <c r="E17" s="179">
        <v>1</v>
      </c>
      <c r="F17" s="63" t="s">
        <v>12</v>
      </c>
      <c r="G17" s="352"/>
      <c r="H17" s="355"/>
    </row>
    <row r="18" spans="1:8" s="4" customFormat="1" ht="24">
      <c r="A18" s="125" t="s">
        <v>131</v>
      </c>
      <c r="B18" s="128">
        <f t="shared" si="0"/>
        <v>6</v>
      </c>
      <c r="C18" s="131"/>
      <c r="D18" s="133" t="s">
        <v>128</v>
      </c>
      <c r="E18" s="179">
        <v>1</v>
      </c>
      <c r="F18" s="63" t="s">
        <v>12</v>
      </c>
      <c r="G18" s="352"/>
      <c r="H18" s="355"/>
    </row>
    <row r="19" spans="1:8" s="4" customFormat="1" ht="24">
      <c r="A19" s="125" t="s">
        <v>131</v>
      </c>
      <c r="B19" s="128">
        <f t="shared" si="0"/>
        <v>7</v>
      </c>
      <c r="C19" s="131"/>
      <c r="D19" s="133" t="s">
        <v>129</v>
      </c>
      <c r="E19" s="179">
        <v>1</v>
      </c>
      <c r="F19" s="63" t="s">
        <v>12</v>
      </c>
      <c r="G19" s="353"/>
      <c r="H19" s="356"/>
    </row>
    <row r="20" spans="1:8" s="4" customFormat="1" ht="24">
      <c r="A20" s="125" t="s">
        <v>131</v>
      </c>
      <c r="B20" s="128">
        <f>B19+1</f>
        <v>8</v>
      </c>
      <c r="C20" s="131"/>
      <c r="D20" s="133" t="s">
        <v>130</v>
      </c>
      <c r="E20" s="179">
        <v>1</v>
      </c>
      <c r="F20" s="63" t="s">
        <v>12</v>
      </c>
      <c r="G20" s="71"/>
      <c r="H20" s="72"/>
    </row>
    <row r="21" spans="1:8" s="4" customFormat="1">
      <c r="A21" s="125" t="s">
        <v>131</v>
      </c>
      <c r="B21" s="128">
        <f>B20+1</f>
        <v>9</v>
      </c>
      <c r="C21" s="131"/>
      <c r="D21" s="133" t="s">
        <v>133</v>
      </c>
      <c r="E21" s="179">
        <v>0</v>
      </c>
      <c r="F21" s="63" t="s">
        <v>12</v>
      </c>
      <c r="G21" s="71"/>
      <c r="H21" s="72"/>
    </row>
    <row r="22" spans="1:8" s="4" customFormat="1" ht="13.5" thickBot="1">
      <c r="A22" s="125" t="s">
        <v>131</v>
      </c>
      <c r="B22" s="128">
        <f>B21+1</f>
        <v>10</v>
      </c>
      <c r="C22" s="131"/>
      <c r="D22" s="133" t="s">
        <v>134</v>
      </c>
      <c r="E22" s="179">
        <v>0</v>
      </c>
      <c r="F22" s="63" t="s">
        <v>12</v>
      </c>
      <c r="G22" s="71"/>
      <c r="H22" s="72"/>
    </row>
    <row r="23" spans="1:8" s="4" customFormat="1" ht="13.5" thickBot="1">
      <c r="A23" s="156"/>
      <c r="B23" s="157"/>
      <c r="C23" s="158"/>
      <c r="D23" s="174" t="s">
        <v>27</v>
      </c>
      <c r="E23" s="159"/>
      <c r="F23" s="160"/>
      <c r="G23" s="159"/>
      <c r="H23" s="160"/>
    </row>
    <row r="24" spans="1:8" s="4" customFormat="1" ht="13.5" thickBot="1">
      <c r="A24" s="22">
        <v>4</v>
      </c>
      <c r="B24" s="130">
        <v>1</v>
      </c>
      <c r="C24" s="132"/>
      <c r="D24" s="134" t="s">
        <v>71</v>
      </c>
      <c r="E24" s="143">
        <v>1</v>
      </c>
      <c r="F24" s="29" t="s">
        <v>12</v>
      </c>
      <c r="G24" s="75"/>
      <c r="H24" s="76"/>
    </row>
    <row r="25" spans="1:8" s="4" customFormat="1" ht="13.5" thickBot="1">
      <c r="A25" s="156"/>
      <c r="B25" s="157"/>
      <c r="C25" s="158"/>
      <c r="D25" s="174" t="s">
        <v>28</v>
      </c>
      <c r="E25" s="159"/>
      <c r="F25" s="160"/>
      <c r="G25" s="159"/>
      <c r="H25" s="160"/>
    </row>
    <row r="26" spans="1:8" s="4" customFormat="1">
      <c r="A26" s="9">
        <v>5</v>
      </c>
      <c r="B26" s="128">
        <v>1</v>
      </c>
      <c r="C26" s="131"/>
      <c r="D26" s="136" t="s">
        <v>32</v>
      </c>
      <c r="E26" s="141">
        <v>0</v>
      </c>
      <c r="F26" s="24" t="s">
        <v>12</v>
      </c>
      <c r="G26" s="71"/>
      <c r="H26" s="72"/>
    </row>
    <row r="27" spans="1:8" s="4" customFormat="1">
      <c r="A27" s="9">
        <v>5</v>
      </c>
      <c r="B27" s="128">
        <v>2</v>
      </c>
      <c r="C27" s="131"/>
      <c r="D27" s="135" t="s">
        <v>33</v>
      </c>
      <c r="E27" s="141">
        <v>0</v>
      </c>
      <c r="F27" s="24" t="s">
        <v>12</v>
      </c>
      <c r="G27" s="71"/>
      <c r="H27" s="72"/>
    </row>
    <row r="28" spans="1:8" s="4" customFormat="1">
      <c r="A28" s="9">
        <v>5</v>
      </c>
      <c r="B28" s="128">
        <v>3</v>
      </c>
      <c r="C28" s="131"/>
      <c r="D28" s="135" t="s">
        <v>34</v>
      </c>
      <c r="E28" s="141">
        <v>2</v>
      </c>
      <c r="F28" s="24" t="s">
        <v>12</v>
      </c>
      <c r="G28" s="71"/>
      <c r="H28" s="72"/>
    </row>
    <row r="29" spans="1:8" s="4" customFormat="1">
      <c r="A29" s="9">
        <v>5</v>
      </c>
      <c r="B29" s="128">
        <v>4</v>
      </c>
      <c r="C29" s="131"/>
      <c r="D29" s="135" t="s">
        <v>35</v>
      </c>
      <c r="E29" s="141">
        <v>2</v>
      </c>
      <c r="F29" s="24" t="s">
        <v>12</v>
      </c>
      <c r="G29" s="71"/>
      <c r="H29" s="72"/>
    </row>
    <row r="30" spans="1:8" s="4" customFormat="1">
      <c r="A30" s="9">
        <v>5</v>
      </c>
      <c r="B30" s="128">
        <v>5</v>
      </c>
      <c r="C30" s="131"/>
      <c r="D30" s="136" t="s">
        <v>64</v>
      </c>
      <c r="E30" s="141">
        <v>0</v>
      </c>
      <c r="F30" s="24" t="s">
        <v>12</v>
      </c>
      <c r="G30" s="71"/>
      <c r="H30" s="72"/>
    </row>
    <row r="31" spans="1:8" s="4" customFormat="1">
      <c r="A31" s="9">
        <v>5</v>
      </c>
      <c r="B31" s="128">
        <v>6</v>
      </c>
      <c r="C31" s="131"/>
      <c r="D31" s="136" t="s">
        <v>120</v>
      </c>
      <c r="E31" s="141">
        <v>4</v>
      </c>
      <c r="F31" s="24" t="s">
        <v>12</v>
      </c>
      <c r="G31" s="71"/>
      <c r="H31" s="72"/>
    </row>
    <row r="32" spans="1:8" s="4" customFormat="1">
      <c r="A32" s="9">
        <v>6</v>
      </c>
      <c r="B32" s="128">
        <v>1</v>
      </c>
      <c r="C32" s="131"/>
      <c r="D32" s="135" t="s">
        <v>36</v>
      </c>
      <c r="E32" s="141">
        <v>0</v>
      </c>
      <c r="F32" s="24" t="s">
        <v>12</v>
      </c>
      <c r="G32" s="71"/>
      <c r="H32" s="72"/>
    </row>
    <row r="33" spans="1:8" s="4" customFormat="1">
      <c r="A33" s="9">
        <v>6</v>
      </c>
      <c r="B33" s="128">
        <v>2</v>
      </c>
      <c r="C33" s="131"/>
      <c r="D33" s="135" t="s">
        <v>37</v>
      </c>
      <c r="E33" s="141">
        <v>0</v>
      </c>
      <c r="F33" s="24" t="s">
        <v>12</v>
      </c>
      <c r="G33" s="71"/>
      <c r="H33" s="72"/>
    </row>
    <row r="34" spans="1:8" s="4" customFormat="1">
      <c r="A34" s="9">
        <v>6</v>
      </c>
      <c r="B34" s="128">
        <v>3</v>
      </c>
      <c r="C34" s="131"/>
      <c r="D34" s="135" t="s">
        <v>38</v>
      </c>
      <c r="E34" s="141">
        <v>1</v>
      </c>
      <c r="F34" s="24" t="s">
        <v>12</v>
      </c>
      <c r="G34" s="71"/>
      <c r="H34" s="72"/>
    </row>
    <row r="35" spans="1:8" s="4" customFormat="1">
      <c r="A35" s="9">
        <v>6</v>
      </c>
      <c r="B35" s="128">
        <v>4</v>
      </c>
      <c r="C35" s="131"/>
      <c r="D35" s="135" t="s">
        <v>39</v>
      </c>
      <c r="E35" s="141">
        <v>1</v>
      </c>
      <c r="F35" s="24" t="s">
        <v>12</v>
      </c>
      <c r="G35" s="71"/>
      <c r="H35" s="72"/>
    </row>
    <row r="36" spans="1:8" s="4" customFormat="1">
      <c r="A36" s="9">
        <v>7</v>
      </c>
      <c r="B36" s="128">
        <v>1</v>
      </c>
      <c r="C36" s="131"/>
      <c r="D36" s="136" t="s">
        <v>40</v>
      </c>
      <c r="E36" s="141">
        <v>5</v>
      </c>
      <c r="F36" s="24" t="s">
        <v>12</v>
      </c>
      <c r="G36" s="71"/>
      <c r="H36" s="72"/>
    </row>
    <row r="37" spans="1:8" s="4" customFormat="1">
      <c r="A37" s="9">
        <v>8</v>
      </c>
      <c r="B37" s="128">
        <v>1</v>
      </c>
      <c r="C37" s="131"/>
      <c r="D37" s="135" t="s">
        <v>52</v>
      </c>
      <c r="E37" s="141">
        <v>1</v>
      </c>
      <c r="F37" s="24" t="s">
        <v>12</v>
      </c>
      <c r="G37" s="71"/>
      <c r="H37" s="72"/>
    </row>
    <row r="38" spans="1:8" s="4" customFormat="1">
      <c r="A38" s="9">
        <v>9</v>
      </c>
      <c r="B38" s="128">
        <v>1</v>
      </c>
      <c r="C38" s="131"/>
      <c r="D38" s="136" t="s">
        <v>116</v>
      </c>
      <c r="E38" s="141">
        <v>1</v>
      </c>
      <c r="F38" s="24" t="s">
        <v>12</v>
      </c>
      <c r="G38" s="71"/>
      <c r="H38" s="72"/>
    </row>
    <row r="39" spans="1:8" s="4" customFormat="1">
      <c r="A39" s="9">
        <v>9</v>
      </c>
      <c r="B39" s="128">
        <v>2</v>
      </c>
      <c r="C39" s="131"/>
      <c r="D39" s="136" t="s">
        <v>117</v>
      </c>
      <c r="E39" s="141">
        <v>1</v>
      </c>
      <c r="F39" s="24" t="s">
        <v>12</v>
      </c>
      <c r="G39" s="71"/>
      <c r="H39" s="72"/>
    </row>
    <row r="40" spans="1:8" s="4" customFormat="1">
      <c r="A40" s="9">
        <v>10</v>
      </c>
      <c r="B40" s="128">
        <v>1</v>
      </c>
      <c r="C40" s="131"/>
      <c r="D40" s="135" t="s">
        <v>45</v>
      </c>
      <c r="E40" s="141">
        <v>4</v>
      </c>
      <c r="F40" s="24" t="s">
        <v>12</v>
      </c>
      <c r="G40" s="71"/>
      <c r="H40" s="72"/>
    </row>
    <row r="41" spans="1:8" s="4" customFormat="1" ht="24">
      <c r="A41" s="9">
        <v>11</v>
      </c>
      <c r="B41" s="128">
        <v>1</v>
      </c>
      <c r="C41" s="131"/>
      <c r="D41" s="133" t="s">
        <v>118</v>
      </c>
      <c r="E41" s="141">
        <v>1</v>
      </c>
      <c r="F41" s="24" t="s">
        <v>12</v>
      </c>
      <c r="G41" s="71"/>
      <c r="H41" s="72"/>
    </row>
    <row r="42" spans="1:8" s="4" customFormat="1" ht="35.25">
      <c r="A42" s="9">
        <v>12</v>
      </c>
      <c r="B42" s="128">
        <v>1</v>
      </c>
      <c r="C42" s="163">
        <v>6830200</v>
      </c>
      <c r="D42" s="133" t="s">
        <v>105</v>
      </c>
      <c r="E42" s="141">
        <v>1</v>
      </c>
      <c r="F42" s="24" t="s">
        <v>12</v>
      </c>
      <c r="G42" s="71"/>
      <c r="H42" s="72"/>
    </row>
    <row r="43" spans="1:8" s="4" customFormat="1" ht="35.25">
      <c r="A43" s="9">
        <v>12</v>
      </c>
      <c r="B43" s="128">
        <v>2</v>
      </c>
      <c r="C43" s="163">
        <v>9116799</v>
      </c>
      <c r="D43" s="133" t="s">
        <v>106</v>
      </c>
      <c r="E43" s="141">
        <v>1</v>
      </c>
      <c r="F43" s="24" t="s">
        <v>12</v>
      </c>
      <c r="G43" s="71"/>
      <c r="H43" s="72"/>
    </row>
    <row r="44" spans="1:8" s="4" customFormat="1" ht="13.5" thickBot="1">
      <c r="A44" s="22">
        <v>13</v>
      </c>
      <c r="B44" s="130">
        <v>1</v>
      </c>
      <c r="C44" s="181"/>
      <c r="D44" s="168" t="s">
        <v>119</v>
      </c>
      <c r="E44" s="143">
        <v>1</v>
      </c>
      <c r="F44" s="29" t="s">
        <v>12</v>
      </c>
      <c r="G44" s="75"/>
      <c r="H44" s="76"/>
    </row>
    <row r="45" spans="1:8" s="4" customFormat="1" ht="13.5" thickBot="1">
      <c r="A45" s="156"/>
      <c r="B45" s="157"/>
      <c r="C45" s="158"/>
      <c r="D45" s="174" t="s">
        <v>110</v>
      </c>
      <c r="E45" s="159"/>
      <c r="F45" s="160"/>
      <c r="G45" s="159"/>
      <c r="H45" s="160"/>
    </row>
    <row r="46" spans="1:8" s="4" customFormat="1" ht="57" customHeight="1">
      <c r="A46" s="125">
        <v>14</v>
      </c>
      <c r="B46" s="126">
        <v>1</v>
      </c>
      <c r="C46" s="127">
        <v>8001011</v>
      </c>
      <c r="D46" s="39" t="s">
        <v>114</v>
      </c>
      <c r="E46" s="144">
        <v>1</v>
      </c>
      <c r="F46" s="63" t="s">
        <v>12</v>
      </c>
      <c r="G46" s="71"/>
      <c r="H46" s="72"/>
    </row>
    <row r="47" spans="1:8" s="4" customFormat="1" ht="24">
      <c r="A47" s="125">
        <v>14</v>
      </c>
      <c r="B47" s="126">
        <v>2</v>
      </c>
      <c r="C47" s="127">
        <v>7308300</v>
      </c>
      <c r="D47" s="39" t="s">
        <v>107</v>
      </c>
      <c r="E47" s="144">
        <v>1</v>
      </c>
      <c r="F47" s="63" t="s">
        <v>12</v>
      </c>
      <c r="G47" s="71"/>
      <c r="H47" s="72"/>
    </row>
    <row r="48" spans="1:8" s="4" customFormat="1" ht="24">
      <c r="A48" s="125"/>
      <c r="B48" s="126"/>
      <c r="C48" s="127">
        <v>7611000</v>
      </c>
      <c r="D48" s="39" t="s">
        <v>108</v>
      </c>
      <c r="E48" s="144">
        <v>1</v>
      </c>
      <c r="F48" s="63" t="s">
        <v>12</v>
      </c>
      <c r="G48" s="71"/>
      <c r="H48" s="72"/>
    </row>
    <row r="49" spans="1:8" s="4" customFormat="1">
      <c r="A49" s="125">
        <v>15</v>
      </c>
      <c r="B49" s="126">
        <v>1</v>
      </c>
      <c r="C49" s="127">
        <v>1999110</v>
      </c>
      <c r="D49" s="137" t="s">
        <v>109</v>
      </c>
      <c r="E49" s="144">
        <v>1</v>
      </c>
      <c r="F49" s="63" t="s">
        <v>12</v>
      </c>
      <c r="G49" s="71"/>
      <c r="H49" s="72"/>
    </row>
    <row r="50" spans="1:8" s="4" customFormat="1">
      <c r="A50" s="125">
        <v>16</v>
      </c>
      <c r="B50" s="126">
        <v>1</v>
      </c>
      <c r="C50" s="127">
        <v>6811500</v>
      </c>
      <c r="D50" s="39" t="s">
        <v>111</v>
      </c>
      <c r="E50" s="144">
        <v>1</v>
      </c>
      <c r="F50" s="63" t="s">
        <v>12</v>
      </c>
      <c r="G50" s="71"/>
      <c r="H50" s="72"/>
    </row>
    <row r="51" spans="1:8" s="4" customFormat="1">
      <c r="A51" s="125">
        <v>17</v>
      </c>
      <c r="B51" s="126">
        <v>1</v>
      </c>
      <c r="C51" s="127">
        <v>9125661</v>
      </c>
      <c r="D51" s="39" t="s">
        <v>112</v>
      </c>
      <c r="E51" s="144">
        <v>1</v>
      </c>
      <c r="F51" s="63" t="s">
        <v>12</v>
      </c>
      <c r="G51" s="71"/>
      <c r="H51" s="72"/>
    </row>
    <row r="52" spans="1:8" s="4" customFormat="1" ht="13.5" thickBot="1">
      <c r="A52" s="125"/>
      <c r="B52" s="126"/>
      <c r="C52" s="127">
        <v>6811800</v>
      </c>
      <c r="D52" s="39" t="s">
        <v>113</v>
      </c>
      <c r="E52" s="144">
        <v>4</v>
      </c>
      <c r="F52" s="63" t="s">
        <v>12</v>
      </c>
      <c r="G52" s="71"/>
      <c r="H52" s="72"/>
    </row>
    <row r="53" spans="1:8" s="4" customFormat="1" ht="13.5" thickBot="1">
      <c r="A53" s="156"/>
      <c r="B53" s="157"/>
      <c r="C53" s="158"/>
      <c r="D53" s="157" t="s">
        <v>29</v>
      </c>
      <c r="E53" s="159"/>
      <c r="F53" s="160"/>
      <c r="G53" s="159"/>
      <c r="H53" s="160"/>
    </row>
    <row r="54" spans="1:8" s="5" customFormat="1" ht="14.25">
      <c r="A54" s="164">
        <v>18</v>
      </c>
      <c r="B54" s="165">
        <v>1</v>
      </c>
      <c r="C54" s="182"/>
      <c r="D54" s="176" t="s">
        <v>156</v>
      </c>
      <c r="E54" s="170">
        <v>1</v>
      </c>
      <c r="F54" s="166" t="s">
        <v>12</v>
      </c>
      <c r="G54" s="167"/>
      <c r="H54" s="79"/>
    </row>
    <row r="55" spans="1:8" s="4" customFormat="1" ht="13.5" thickBot="1">
      <c r="A55" s="22">
        <v>18</v>
      </c>
      <c r="B55" s="130">
        <v>2</v>
      </c>
      <c r="C55" s="183"/>
      <c r="D55" s="134" t="s">
        <v>157</v>
      </c>
      <c r="E55" s="143">
        <v>1</v>
      </c>
      <c r="F55" s="120" t="s">
        <v>3</v>
      </c>
      <c r="G55" s="75"/>
      <c r="H55" s="76"/>
    </row>
    <row r="56" spans="1:8" s="3" customFormat="1" ht="13.5" thickBot="1">
      <c r="A56" s="2"/>
      <c r="B56" s="2"/>
      <c r="C56" s="121"/>
      <c r="D56" s="188" t="s">
        <v>24</v>
      </c>
      <c r="E56" s="161"/>
      <c r="F56" s="189"/>
      <c r="G56" s="190"/>
      <c r="H56" s="89"/>
    </row>
    <row r="57" spans="1:8" s="4" customFormat="1">
      <c r="A57" s="2"/>
      <c r="B57" s="2"/>
      <c r="C57" s="121"/>
      <c r="D57" s="138"/>
      <c r="E57" s="141"/>
      <c r="F57" s="24"/>
      <c r="G57" s="71"/>
      <c r="H57" s="72"/>
    </row>
    <row r="58" spans="1:8" s="4" customFormat="1">
      <c r="A58" s="2"/>
      <c r="B58" s="2"/>
      <c r="C58" s="121"/>
      <c r="D58" s="138" t="s">
        <v>5</v>
      </c>
      <c r="E58" s="141">
        <v>0</v>
      </c>
      <c r="F58" s="24" t="s">
        <v>2</v>
      </c>
      <c r="G58" s="71"/>
      <c r="H58" s="72"/>
    </row>
    <row r="59" spans="1:8" s="4" customFormat="1">
      <c r="A59" s="2"/>
      <c r="B59" s="2"/>
      <c r="C59" s="121"/>
      <c r="D59" s="138" t="s">
        <v>6</v>
      </c>
      <c r="E59" s="141">
        <v>10</v>
      </c>
      <c r="F59" s="24" t="s">
        <v>2</v>
      </c>
      <c r="G59" s="71"/>
      <c r="H59" s="72"/>
    </row>
    <row r="60" spans="1:8" s="4" customFormat="1">
      <c r="A60" s="2"/>
      <c r="B60" s="2"/>
      <c r="C60" s="121"/>
      <c r="D60" s="138" t="s">
        <v>7</v>
      </c>
      <c r="E60" s="141">
        <v>0</v>
      </c>
      <c r="F60" s="24" t="s">
        <v>2</v>
      </c>
      <c r="G60" s="71"/>
      <c r="H60" s="72"/>
    </row>
    <row r="61" spans="1:8" s="4" customFormat="1">
      <c r="A61" s="2"/>
      <c r="B61" s="2"/>
      <c r="C61" s="121"/>
      <c r="D61" s="138" t="s">
        <v>8</v>
      </c>
      <c r="E61" s="141">
        <v>10</v>
      </c>
      <c r="F61" s="24" t="s">
        <v>2</v>
      </c>
      <c r="G61" s="71"/>
      <c r="H61" s="72"/>
    </row>
    <row r="62" spans="1:8" s="4" customFormat="1">
      <c r="A62" s="2"/>
      <c r="B62" s="2"/>
      <c r="C62" s="121"/>
      <c r="D62" s="138" t="s">
        <v>9</v>
      </c>
      <c r="E62" s="141">
        <v>5</v>
      </c>
      <c r="F62" s="24" t="s">
        <v>2</v>
      </c>
      <c r="G62" s="71"/>
      <c r="H62" s="72"/>
    </row>
    <row r="63" spans="1:8" s="4" customFormat="1">
      <c r="A63" s="2"/>
      <c r="B63" s="2"/>
      <c r="C63" s="121"/>
      <c r="D63" s="138" t="s">
        <v>10</v>
      </c>
      <c r="E63" s="141">
        <v>3</v>
      </c>
      <c r="F63" s="24" t="s">
        <v>2</v>
      </c>
      <c r="G63" s="71"/>
      <c r="H63" s="72"/>
    </row>
    <row r="64" spans="1:8" s="4" customFormat="1">
      <c r="A64" s="2"/>
      <c r="B64" s="2"/>
      <c r="C64" s="121"/>
      <c r="D64" s="138"/>
      <c r="E64" s="141"/>
      <c r="F64" s="24"/>
      <c r="G64" s="71"/>
      <c r="H64" s="72"/>
    </row>
    <row r="65" spans="1:8" s="4" customFormat="1">
      <c r="A65" s="2"/>
      <c r="B65" s="2"/>
      <c r="C65" s="121"/>
      <c r="D65" s="139" t="s">
        <v>136</v>
      </c>
      <c r="E65" s="141">
        <f>4+13</f>
        <v>17</v>
      </c>
      <c r="F65" s="24" t="s">
        <v>2</v>
      </c>
      <c r="G65" s="71"/>
      <c r="H65" s="72"/>
    </row>
    <row r="66" spans="1:8" s="4" customFormat="1">
      <c r="A66" s="2"/>
      <c r="B66" s="2"/>
      <c r="C66" s="121"/>
      <c r="D66" s="139" t="s">
        <v>137</v>
      </c>
      <c r="E66" s="141">
        <v>8</v>
      </c>
      <c r="F66" s="24" t="s">
        <v>2</v>
      </c>
      <c r="G66" s="71"/>
      <c r="H66" s="72"/>
    </row>
    <row r="67" spans="1:8" s="4" customFormat="1">
      <c r="A67" s="2"/>
      <c r="B67" s="2"/>
      <c r="C67" s="121"/>
      <c r="D67" s="139" t="s">
        <v>138</v>
      </c>
      <c r="E67" s="141">
        <v>8</v>
      </c>
      <c r="F67" s="24" t="s">
        <v>2</v>
      </c>
      <c r="G67" s="71"/>
      <c r="H67" s="72"/>
    </row>
    <row r="68" spans="1:8" s="4" customFormat="1">
      <c r="A68" s="2"/>
      <c r="B68" s="2"/>
      <c r="C68" s="121"/>
      <c r="D68" s="138"/>
      <c r="E68" s="141"/>
      <c r="F68" s="24"/>
      <c r="G68" s="71"/>
      <c r="H68" s="72"/>
    </row>
    <row r="69" spans="1:8" s="4" customFormat="1">
      <c r="A69" s="2"/>
      <c r="B69" s="2"/>
      <c r="C69" s="121"/>
      <c r="D69" s="138" t="s">
        <v>46</v>
      </c>
      <c r="E69" s="141">
        <f>E58</f>
        <v>0</v>
      </c>
      <c r="F69" s="24" t="s">
        <v>2</v>
      </c>
      <c r="G69" s="71"/>
      <c r="H69" s="72"/>
    </row>
    <row r="70" spans="1:8" s="4" customFormat="1">
      <c r="A70" s="2"/>
      <c r="B70" s="2"/>
      <c r="C70" s="121"/>
      <c r="D70" s="138" t="s">
        <v>49</v>
      </c>
      <c r="E70" s="141">
        <f>E59</f>
        <v>10</v>
      </c>
      <c r="F70" s="24" t="s">
        <v>2</v>
      </c>
      <c r="G70" s="71"/>
      <c r="H70" s="72"/>
    </row>
    <row r="71" spans="1:8" s="4" customFormat="1">
      <c r="A71" s="2"/>
      <c r="B71" s="2"/>
      <c r="C71" s="121"/>
      <c r="D71" s="138" t="s">
        <v>47</v>
      </c>
      <c r="E71" s="141">
        <f>E60</f>
        <v>0</v>
      </c>
      <c r="F71" s="24" t="s">
        <v>2</v>
      </c>
      <c r="G71" s="71"/>
      <c r="H71" s="72"/>
    </row>
    <row r="72" spans="1:8" s="4" customFormat="1">
      <c r="A72" s="2"/>
      <c r="B72" s="2"/>
      <c r="C72" s="121"/>
      <c r="D72" s="138" t="s">
        <v>50</v>
      </c>
      <c r="E72" s="141">
        <f>E61</f>
        <v>10</v>
      </c>
      <c r="F72" s="24" t="s">
        <v>2</v>
      </c>
      <c r="G72" s="71"/>
      <c r="H72" s="72"/>
    </row>
    <row r="73" spans="1:8" s="4" customFormat="1">
      <c r="A73" s="2"/>
      <c r="B73" s="2"/>
      <c r="C73" s="121"/>
      <c r="D73" s="138" t="s">
        <v>51</v>
      </c>
      <c r="E73" s="141">
        <v>0</v>
      </c>
      <c r="F73" s="24" t="s">
        <v>2</v>
      </c>
      <c r="G73" s="71"/>
      <c r="H73" s="72"/>
    </row>
    <row r="74" spans="1:8" s="4" customFormat="1">
      <c r="A74" s="2"/>
      <c r="B74" s="2"/>
      <c r="C74" s="121"/>
      <c r="D74" s="138" t="s">
        <v>48</v>
      </c>
      <c r="E74" s="141">
        <v>0</v>
      </c>
      <c r="F74" s="24" t="s">
        <v>2</v>
      </c>
      <c r="G74" s="71"/>
      <c r="H74" s="72"/>
    </row>
    <row r="75" spans="1:8" s="4" customFormat="1">
      <c r="A75" s="2"/>
      <c r="B75" s="2"/>
      <c r="C75" s="121"/>
      <c r="D75" s="138"/>
      <c r="E75" s="141"/>
      <c r="F75" s="24"/>
      <c r="G75" s="71"/>
      <c r="H75" s="72"/>
    </row>
    <row r="76" spans="1:8" s="4" customFormat="1">
      <c r="A76" s="2"/>
      <c r="B76" s="2"/>
      <c r="C76" s="121"/>
      <c r="D76" s="139" t="s">
        <v>139</v>
      </c>
      <c r="E76" s="141">
        <f>E65</f>
        <v>17</v>
      </c>
      <c r="F76" s="24" t="s">
        <v>2</v>
      </c>
      <c r="G76" s="71"/>
      <c r="H76" s="72"/>
    </row>
    <row r="77" spans="1:8" s="4" customFormat="1">
      <c r="A77" s="2"/>
      <c r="B77" s="2"/>
      <c r="C77" s="121"/>
      <c r="D77" s="139" t="s">
        <v>140</v>
      </c>
      <c r="E77" s="141">
        <f>E66</f>
        <v>8</v>
      </c>
      <c r="F77" s="24" t="s">
        <v>2</v>
      </c>
      <c r="G77" s="71"/>
      <c r="H77" s="72"/>
    </row>
    <row r="78" spans="1:8" s="4" customFormat="1">
      <c r="A78" s="2"/>
      <c r="B78" s="2"/>
      <c r="C78" s="121"/>
      <c r="D78" s="139" t="s">
        <v>158</v>
      </c>
      <c r="E78" s="141">
        <f>E67</f>
        <v>8</v>
      </c>
      <c r="F78" s="24" t="s">
        <v>2</v>
      </c>
      <c r="G78" s="71"/>
      <c r="H78" s="72"/>
    </row>
    <row r="79" spans="1:8" s="4" customFormat="1">
      <c r="A79" s="2"/>
      <c r="B79" s="2"/>
      <c r="C79" s="121"/>
      <c r="D79" s="138"/>
      <c r="E79" s="141"/>
      <c r="F79" s="24"/>
      <c r="G79" s="71"/>
      <c r="H79" s="72"/>
    </row>
    <row r="80" spans="1:8" s="4" customFormat="1">
      <c r="A80" s="2"/>
      <c r="B80" s="2"/>
      <c r="C80" s="121"/>
      <c r="D80" s="139" t="s">
        <v>141</v>
      </c>
      <c r="E80" s="141">
        <v>5</v>
      </c>
      <c r="F80" s="24" t="s">
        <v>2</v>
      </c>
      <c r="G80" s="71"/>
      <c r="H80" s="72"/>
    </row>
    <row r="81" spans="1:8" s="4" customFormat="1">
      <c r="A81" s="2"/>
      <c r="B81" s="2"/>
      <c r="C81" s="121"/>
      <c r="D81" s="139" t="s">
        <v>142</v>
      </c>
      <c r="E81" s="141">
        <v>6</v>
      </c>
      <c r="F81" s="24" t="s">
        <v>2</v>
      </c>
      <c r="G81" s="71"/>
      <c r="H81" s="72"/>
    </row>
    <row r="82" spans="1:8" s="4" customFormat="1">
      <c r="A82" s="2"/>
      <c r="B82" s="2"/>
      <c r="C82" s="121"/>
      <c r="D82" s="139"/>
      <c r="E82" s="141"/>
      <c r="F82" s="24"/>
      <c r="G82" s="71"/>
      <c r="H82" s="72"/>
    </row>
    <row r="83" spans="1:8" s="4" customFormat="1">
      <c r="A83" s="2"/>
      <c r="B83" s="2"/>
      <c r="C83" s="121"/>
      <c r="D83" s="138" t="s">
        <v>23</v>
      </c>
      <c r="E83" s="141">
        <v>1</v>
      </c>
      <c r="F83" s="24" t="s">
        <v>3</v>
      </c>
      <c r="G83" s="71"/>
      <c r="H83" s="72"/>
    </row>
    <row r="84" spans="1:8" s="4" customFormat="1" ht="13.5" thickBot="1">
      <c r="A84" s="2"/>
      <c r="B84" s="2"/>
      <c r="C84" s="121"/>
      <c r="D84" s="169" t="s">
        <v>22</v>
      </c>
      <c r="E84" s="143">
        <v>1</v>
      </c>
      <c r="F84" s="29" t="s">
        <v>3</v>
      </c>
      <c r="G84" s="75"/>
      <c r="H84" s="76"/>
    </row>
    <row r="85" spans="1:8" s="5" customFormat="1">
      <c r="A85" s="2"/>
      <c r="B85" s="2"/>
      <c r="C85" s="121"/>
      <c r="D85" s="2"/>
      <c r="E85" s="32"/>
      <c r="F85" s="2"/>
      <c r="G85" s="92"/>
      <c r="H85" s="92"/>
    </row>
    <row r="86" spans="1:8" s="4" customFormat="1">
      <c r="A86" s="2"/>
      <c r="B86" s="2"/>
      <c r="C86" s="122"/>
      <c r="D86" s="36" t="s">
        <v>30</v>
      </c>
      <c r="E86" s="33"/>
      <c r="F86" s="1"/>
      <c r="G86" s="93"/>
      <c r="H86" s="93"/>
    </row>
    <row r="87" spans="1:8" s="4" customFormat="1" ht="13.5" thickBot="1">
      <c r="A87" s="2"/>
      <c r="B87" s="2"/>
      <c r="C87" s="121"/>
      <c r="D87" s="66"/>
      <c r="E87" s="33"/>
      <c r="F87" s="1"/>
      <c r="G87" s="93"/>
      <c r="H87" s="93"/>
    </row>
    <row r="88" spans="1:8" s="4" customFormat="1">
      <c r="A88" s="1"/>
      <c r="B88" s="1"/>
      <c r="C88" s="123"/>
      <c r="D88" s="30" t="s">
        <v>43</v>
      </c>
      <c r="E88" s="34"/>
      <c r="F88" s="19"/>
      <c r="G88" s="78"/>
      <c r="H88" s="79"/>
    </row>
    <row r="89" spans="1:8" s="4" customFormat="1">
      <c r="A89" s="1"/>
      <c r="B89" s="1"/>
      <c r="C89" s="123"/>
      <c r="D89" s="44" t="s">
        <v>70</v>
      </c>
      <c r="E89" s="35"/>
      <c r="F89" s="6"/>
      <c r="G89" s="80"/>
      <c r="H89" s="72"/>
    </row>
    <row r="90" spans="1:8" s="4" customFormat="1" ht="13.5" thickBot="1">
      <c r="A90" s="1"/>
      <c r="B90" s="1"/>
      <c r="C90" s="123"/>
      <c r="D90" s="88" t="s">
        <v>41</v>
      </c>
      <c r="E90" s="85"/>
      <c r="F90" s="86"/>
      <c r="G90" s="94"/>
      <c r="H90" s="95"/>
    </row>
    <row r="91" spans="1:8" s="4" customFormat="1" ht="13.5" thickBot="1">
      <c r="A91" s="1"/>
      <c r="B91" s="1"/>
      <c r="C91" s="123"/>
      <c r="D91" s="69" t="s">
        <v>42</v>
      </c>
      <c r="E91" s="70"/>
      <c r="F91" s="87"/>
      <c r="G91" s="96"/>
      <c r="H91" s="89"/>
    </row>
    <row r="92" spans="1:8" s="4" customFormat="1">
      <c r="C92" s="124"/>
    </row>
    <row r="93" spans="1:8" s="4" customFormat="1">
      <c r="C93" s="124"/>
    </row>
    <row r="94" spans="1:8" s="4" customFormat="1">
      <c r="C94" s="124"/>
    </row>
    <row r="95" spans="1:8" s="4" customFormat="1">
      <c r="C95" s="124"/>
    </row>
    <row r="96" spans="1:8" s="4" customFormat="1">
      <c r="C96" s="124"/>
    </row>
    <row r="97" spans="3:3" s="4" customFormat="1">
      <c r="C97" s="124"/>
    </row>
    <row r="98" spans="3:3" s="4" customFormat="1">
      <c r="C98" s="124"/>
    </row>
    <row r="99" spans="3:3" s="4" customFormat="1">
      <c r="C99" s="124"/>
    </row>
    <row r="100" spans="3:3" s="4" customFormat="1">
      <c r="C100" s="124"/>
    </row>
    <row r="101" spans="3:3" s="4" customFormat="1">
      <c r="C101" s="124"/>
    </row>
    <row r="102" spans="3:3" s="4" customFormat="1">
      <c r="C102" s="124"/>
    </row>
    <row r="103" spans="3:3" s="4" customFormat="1">
      <c r="C103" s="124"/>
    </row>
    <row r="104" spans="3:3" s="4" customFormat="1">
      <c r="C104" s="124"/>
    </row>
    <row r="105" spans="3:3" s="4" customFormat="1">
      <c r="C105" s="124"/>
    </row>
    <row r="106" spans="3:3" s="4" customFormat="1">
      <c r="C106" s="124"/>
    </row>
    <row r="107" spans="3:3" s="4" customFormat="1">
      <c r="C107" s="124"/>
    </row>
    <row r="108" spans="3:3" s="4" customFormat="1">
      <c r="C108" s="124"/>
    </row>
    <row r="109" spans="3:3" s="4" customFormat="1">
      <c r="C109" s="124"/>
    </row>
    <row r="110" spans="3:3" s="4" customFormat="1">
      <c r="C110" s="124"/>
    </row>
    <row r="111" spans="3:3" s="4" customFormat="1">
      <c r="C111" s="124"/>
    </row>
    <row r="112" spans="3:3" s="4" customFormat="1">
      <c r="C112" s="124"/>
    </row>
    <row r="113" spans="3:3" s="4" customFormat="1">
      <c r="C113" s="124"/>
    </row>
    <row r="114" spans="3:3" s="4" customFormat="1">
      <c r="C114" s="124"/>
    </row>
    <row r="115" spans="3:3" s="4" customFormat="1">
      <c r="C115" s="124"/>
    </row>
    <row r="116" spans="3:3" s="4" customFormat="1">
      <c r="C116" s="124"/>
    </row>
    <row r="117" spans="3:3" s="4" customFormat="1">
      <c r="C117" s="124"/>
    </row>
    <row r="118" spans="3:3" s="4" customFormat="1">
      <c r="C118" s="124"/>
    </row>
    <row r="119" spans="3:3" s="4" customFormat="1">
      <c r="C119" s="124"/>
    </row>
    <row r="120" spans="3:3" s="4" customFormat="1">
      <c r="C120" s="124"/>
    </row>
    <row r="121" spans="3:3" s="4" customFormat="1">
      <c r="C121" s="124"/>
    </row>
    <row r="122" spans="3:3" s="4" customFormat="1">
      <c r="C122" s="124"/>
    </row>
    <row r="123" spans="3:3" s="4" customFormat="1">
      <c r="C123" s="124"/>
    </row>
    <row r="124" spans="3:3" s="4" customFormat="1">
      <c r="C124" s="124"/>
    </row>
    <row r="125" spans="3:3" s="4" customFormat="1">
      <c r="C125" s="124"/>
    </row>
    <row r="126" spans="3:3" s="4" customFormat="1">
      <c r="C126" s="124"/>
    </row>
    <row r="127" spans="3:3" s="4" customFormat="1">
      <c r="C127" s="124"/>
    </row>
    <row r="128" spans="3:3" s="4" customFormat="1">
      <c r="C128" s="124"/>
    </row>
    <row r="129" spans="3:3" s="4" customFormat="1">
      <c r="C129" s="124"/>
    </row>
    <row r="130" spans="3:3" s="4" customFormat="1">
      <c r="C130" s="124"/>
    </row>
    <row r="131" spans="3:3" s="4" customFormat="1">
      <c r="C131" s="124"/>
    </row>
    <row r="132" spans="3:3" s="4" customFormat="1">
      <c r="C132" s="124"/>
    </row>
    <row r="133" spans="3:3" s="4" customFormat="1">
      <c r="C133" s="124"/>
    </row>
    <row r="134" spans="3:3" s="4" customFormat="1">
      <c r="C134" s="124"/>
    </row>
    <row r="135" spans="3:3" s="4" customFormat="1">
      <c r="C135" s="124"/>
    </row>
    <row r="136" spans="3:3" s="4" customFormat="1">
      <c r="C136" s="124"/>
    </row>
    <row r="137" spans="3:3" s="4" customFormat="1">
      <c r="C137" s="124"/>
    </row>
    <row r="138" spans="3:3" s="4" customFormat="1">
      <c r="C138" s="124"/>
    </row>
    <row r="139" spans="3:3" s="4" customFormat="1">
      <c r="C139" s="124"/>
    </row>
    <row r="140" spans="3:3" s="4" customFormat="1">
      <c r="C140" s="124"/>
    </row>
    <row r="141" spans="3:3" s="4" customFormat="1">
      <c r="C141" s="124"/>
    </row>
    <row r="142" spans="3:3" s="4" customFormat="1">
      <c r="C142" s="124"/>
    </row>
    <row r="143" spans="3:3" s="4" customFormat="1">
      <c r="C143" s="124"/>
    </row>
    <row r="144" spans="3:3" s="4" customFormat="1">
      <c r="C144" s="124"/>
    </row>
    <row r="145" spans="3:3" s="4" customFormat="1">
      <c r="C145" s="124"/>
    </row>
    <row r="146" spans="3:3" s="4" customFormat="1">
      <c r="C146" s="124"/>
    </row>
    <row r="147" spans="3:3" s="4" customFormat="1">
      <c r="C147" s="124"/>
    </row>
    <row r="148" spans="3:3" s="4" customFormat="1">
      <c r="C148" s="124"/>
    </row>
    <row r="149" spans="3:3" s="4" customFormat="1">
      <c r="C149" s="124"/>
    </row>
    <row r="150" spans="3:3" s="4" customFormat="1">
      <c r="C150" s="124"/>
    </row>
    <row r="151" spans="3:3" s="4" customFormat="1">
      <c r="C151" s="124"/>
    </row>
    <row r="152" spans="3:3" s="4" customFormat="1">
      <c r="C152" s="124"/>
    </row>
    <row r="153" spans="3:3" s="4" customFormat="1">
      <c r="C153" s="124"/>
    </row>
    <row r="154" spans="3:3" s="4" customFormat="1">
      <c r="C154" s="124"/>
    </row>
    <row r="155" spans="3:3" s="4" customFormat="1">
      <c r="C155" s="124"/>
    </row>
    <row r="156" spans="3:3" s="4" customFormat="1">
      <c r="C156" s="124"/>
    </row>
    <row r="157" spans="3:3" s="4" customFormat="1">
      <c r="C157" s="124"/>
    </row>
    <row r="158" spans="3:3" s="4" customFormat="1">
      <c r="C158" s="124"/>
    </row>
    <row r="159" spans="3:3" s="4" customFormat="1">
      <c r="C159" s="124"/>
    </row>
    <row r="160" spans="3:3" s="4" customFormat="1">
      <c r="C160" s="124"/>
    </row>
    <row r="161" spans="3:3" s="4" customFormat="1">
      <c r="C161" s="124"/>
    </row>
    <row r="162" spans="3:3" s="4" customFormat="1">
      <c r="C162" s="124"/>
    </row>
    <row r="163" spans="3:3" s="4" customFormat="1">
      <c r="C163" s="124"/>
    </row>
    <row r="164" spans="3:3" s="4" customFormat="1">
      <c r="C164" s="124"/>
    </row>
    <row r="165" spans="3:3" s="4" customFormat="1">
      <c r="C165" s="124"/>
    </row>
    <row r="166" spans="3:3" s="4" customFormat="1">
      <c r="C166" s="124"/>
    </row>
    <row r="167" spans="3:3" s="4" customFormat="1">
      <c r="C167" s="124"/>
    </row>
    <row r="168" spans="3:3" s="4" customFormat="1">
      <c r="C168" s="124"/>
    </row>
    <row r="169" spans="3:3" s="4" customFormat="1">
      <c r="C169" s="124"/>
    </row>
    <row r="170" spans="3:3" s="4" customFormat="1">
      <c r="C170" s="124"/>
    </row>
    <row r="171" spans="3:3" s="4" customFormat="1">
      <c r="C171" s="124"/>
    </row>
    <row r="172" spans="3:3" s="4" customFormat="1">
      <c r="C172" s="124"/>
    </row>
    <row r="173" spans="3:3" s="4" customFormat="1">
      <c r="C173" s="124"/>
    </row>
    <row r="174" spans="3:3" s="4" customFormat="1">
      <c r="C174" s="124"/>
    </row>
    <row r="175" spans="3:3" s="4" customFormat="1">
      <c r="C175" s="124"/>
    </row>
    <row r="176" spans="3:3" s="4" customFormat="1">
      <c r="C176" s="124"/>
    </row>
    <row r="177" spans="3:3" s="4" customFormat="1">
      <c r="C177" s="124"/>
    </row>
    <row r="178" spans="3:3" s="4" customFormat="1">
      <c r="C178" s="124"/>
    </row>
    <row r="179" spans="3:3" s="4" customFormat="1">
      <c r="C179" s="124"/>
    </row>
    <row r="180" spans="3:3" s="4" customFormat="1">
      <c r="C180" s="124"/>
    </row>
    <row r="181" spans="3:3" s="4" customFormat="1">
      <c r="C181" s="124"/>
    </row>
    <row r="182" spans="3:3" s="4" customFormat="1">
      <c r="C182" s="124"/>
    </row>
    <row r="183" spans="3:3" s="4" customFormat="1">
      <c r="C183" s="124"/>
    </row>
    <row r="184" spans="3:3" s="4" customFormat="1">
      <c r="C184" s="124"/>
    </row>
    <row r="185" spans="3:3" s="4" customFormat="1">
      <c r="C185" s="124"/>
    </row>
    <row r="186" spans="3:3" s="4" customFormat="1">
      <c r="C186" s="124"/>
    </row>
    <row r="187" spans="3:3" s="4" customFormat="1">
      <c r="C187" s="124"/>
    </row>
    <row r="188" spans="3:3" s="4" customFormat="1">
      <c r="C188" s="124"/>
    </row>
    <row r="189" spans="3:3" s="4" customFormat="1">
      <c r="C189" s="124"/>
    </row>
    <row r="190" spans="3:3" s="4" customFormat="1">
      <c r="C190" s="124"/>
    </row>
    <row r="191" spans="3:3" s="4" customFormat="1">
      <c r="C191" s="124"/>
    </row>
    <row r="192" spans="3:3" s="4" customFormat="1">
      <c r="C192" s="124"/>
    </row>
    <row r="193" spans="3:3" s="4" customFormat="1">
      <c r="C193" s="124"/>
    </row>
    <row r="194" spans="3:3" s="4" customFormat="1">
      <c r="C194" s="124"/>
    </row>
    <row r="195" spans="3:3" s="4" customFormat="1">
      <c r="C195" s="124"/>
    </row>
    <row r="196" spans="3:3" s="4" customFormat="1">
      <c r="C196" s="124"/>
    </row>
    <row r="197" spans="3:3" s="4" customFormat="1">
      <c r="C197" s="124"/>
    </row>
    <row r="198" spans="3:3" s="4" customFormat="1">
      <c r="C198" s="124"/>
    </row>
    <row r="199" spans="3:3" s="4" customFormat="1">
      <c r="C199" s="124"/>
    </row>
    <row r="200" spans="3:3" s="4" customFormat="1">
      <c r="C200" s="124"/>
    </row>
    <row r="201" spans="3:3" s="4" customFormat="1">
      <c r="C201" s="124"/>
    </row>
    <row r="202" spans="3:3" s="4" customFormat="1">
      <c r="C202" s="124"/>
    </row>
    <row r="203" spans="3:3" s="4" customFormat="1">
      <c r="C203" s="124"/>
    </row>
    <row r="204" spans="3:3" s="4" customFormat="1">
      <c r="C204" s="124"/>
    </row>
    <row r="205" spans="3:3" s="4" customFormat="1">
      <c r="C205" s="124"/>
    </row>
    <row r="206" spans="3:3" s="4" customFormat="1">
      <c r="C206" s="124"/>
    </row>
    <row r="207" spans="3:3" s="4" customFormat="1">
      <c r="C207" s="124"/>
    </row>
    <row r="208" spans="3:3" s="4" customFormat="1">
      <c r="C208" s="124"/>
    </row>
    <row r="209" spans="3:3" s="4" customFormat="1">
      <c r="C209" s="124"/>
    </row>
    <row r="210" spans="3:3" s="4" customFormat="1">
      <c r="C210" s="124"/>
    </row>
    <row r="211" spans="3:3" s="4" customFormat="1">
      <c r="C211" s="124"/>
    </row>
    <row r="212" spans="3:3" s="4" customFormat="1">
      <c r="C212" s="124"/>
    </row>
    <row r="213" spans="3:3" s="4" customFormat="1">
      <c r="C213" s="124"/>
    </row>
    <row r="214" spans="3:3" s="4" customFormat="1">
      <c r="C214" s="124"/>
    </row>
    <row r="215" spans="3:3" s="4" customFormat="1">
      <c r="C215" s="124"/>
    </row>
    <row r="216" spans="3:3" s="4" customFormat="1">
      <c r="C216" s="124"/>
    </row>
    <row r="217" spans="3:3" s="4" customFormat="1">
      <c r="C217" s="124"/>
    </row>
    <row r="218" spans="3:3" s="4" customFormat="1">
      <c r="C218" s="124"/>
    </row>
    <row r="219" spans="3:3" s="4" customFormat="1">
      <c r="C219" s="124"/>
    </row>
    <row r="220" spans="3:3" s="4" customFormat="1">
      <c r="C220" s="124"/>
    </row>
    <row r="221" spans="3:3" s="4" customFormat="1">
      <c r="C221" s="124"/>
    </row>
    <row r="222" spans="3:3" s="4" customFormat="1">
      <c r="C222" s="124"/>
    </row>
    <row r="223" spans="3:3" s="4" customFormat="1">
      <c r="C223" s="124"/>
    </row>
    <row r="224" spans="3:3" s="4" customFormat="1">
      <c r="C224" s="124"/>
    </row>
    <row r="225" spans="3:3" s="4" customFormat="1">
      <c r="C225" s="124"/>
    </row>
    <row r="226" spans="3:3" s="4" customFormat="1">
      <c r="C226" s="124"/>
    </row>
    <row r="227" spans="3:3" s="4" customFormat="1">
      <c r="C227" s="124"/>
    </row>
    <row r="228" spans="3:3" s="4" customFormat="1">
      <c r="C228" s="124"/>
    </row>
    <row r="229" spans="3:3" s="4" customFormat="1">
      <c r="C229" s="124"/>
    </row>
    <row r="230" spans="3:3" s="4" customFormat="1">
      <c r="C230" s="124"/>
    </row>
    <row r="231" spans="3:3" s="4" customFormat="1">
      <c r="C231" s="124"/>
    </row>
    <row r="232" spans="3:3" s="4" customFormat="1">
      <c r="C232" s="124"/>
    </row>
    <row r="233" spans="3:3" s="4" customFormat="1">
      <c r="C233" s="124"/>
    </row>
    <row r="234" spans="3:3" s="4" customFormat="1">
      <c r="C234" s="124"/>
    </row>
    <row r="235" spans="3:3" s="4" customFormat="1">
      <c r="C235" s="124"/>
    </row>
    <row r="236" spans="3:3" s="4" customFormat="1">
      <c r="C236" s="124"/>
    </row>
    <row r="237" spans="3:3" s="4" customFormat="1">
      <c r="C237" s="124"/>
    </row>
    <row r="238" spans="3:3" s="4" customFormat="1">
      <c r="C238" s="124"/>
    </row>
    <row r="239" spans="3:3" s="4" customFormat="1">
      <c r="C239" s="124"/>
    </row>
    <row r="240" spans="3:3" s="4" customFormat="1">
      <c r="C240" s="124"/>
    </row>
    <row r="241" spans="3:3" s="4" customFormat="1">
      <c r="C241" s="124"/>
    </row>
    <row r="242" spans="3:3" s="4" customFormat="1">
      <c r="C242" s="124"/>
    </row>
    <row r="243" spans="3:3" s="4" customFormat="1">
      <c r="C243" s="124"/>
    </row>
    <row r="244" spans="3:3" s="4" customFormat="1">
      <c r="C244" s="124"/>
    </row>
    <row r="245" spans="3:3" s="4" customFormat="1">
      <c r="C245" s="124"/>
    </row>
    <row r="246" spans="3:3" s="4" customFormat="1">
      <c r="C246" s="124"/>
    </row>
    <row r="247" spans="3:3" s="4" customFormat="1">
      <c r="C247" s="124"/>
    </row>
    <row r="248" spans="3:3" s="4" customFormat="1">
      <c r="C248" s="124"/>
    </row>
    <row r="249" spans="3:3" s="4" customFormat="1">
      <c r="C249" s="124"/>
    </row>
    <row r="250" spans="3:3" s="4" customFormat="1">
      <c r="C250" s="124"/>
    </row>
    <row r="251" spans="3:3" s="4" customFormat="1">
      <c r="C251" s="124"/>
    </row>
    <row r="252" spans="3:3" s="4" customFormat="1">
      <c r="C252" s="124"/>
    </row>
    <row r="253" spans="3:3" s="4" customFormat="1">
      <c r="C253" s="124"/>
    </row>
    <row r="254" spans="3:3" s="4" customFormat="1">
      <c r="C254" s="124"/>
    </row>
    <row r="255" spans="3:3" s="4" customFormat="1">
      <c r="C255" s="124"/>
    </row>
    <row r="256" spans="3:3" s="4" customFormat="1">
      <c r="C256" s="124"/>
    </row>
    <row r="257" spans="3:3" s="4" customFormat="1">
      <c r="C257" s="124"/>
    </row>
    <row r="258" spans="3:3" s="4" customFormat="1">
      <c r="C258" s="124"/>
    </row>
    <row r="259" spans="3:3" s="4" customFormat="1">
      <c r="C259" s="124"/>
    </row>
    <row r="260" spans="3:3" s="4" customFormat="1">
      <c r="C260" s="124"/>
    </row>
    <row r="261" spans="3:3" s="4" customFormat="1">
      <c r="C261" s="124"/>
    </row>
    <row r="262" spans="3:3" s="4" customFormat="1">
      <c r="C262" s="124"/>
    </row>
    <row r="263" spans="3:3" s="4" customFormat="1">
      <c r="C263" s="124"/>
    </row>
    <row r="264" spans="3:3" s="4" customFormat="1">
      <c r="C264" s="124"/>
    </row>
    <row r="265" spans="3:3" s="4" customFormat="1">
      <c r="C265" s="124"/>
    </row>
    <row r="266" spans="3:3" s="4" customFormat="1">
      <c r="C266" s="124"/>
    </row>
    <row r="267" spans="3:3" s="4" customFormat="1">
      <c r="C267" s="124"/>
    </row>
    <row r="268" spans="3:3" s="4" customFormat="1">
      <c r="C268" s="124"/>
    </row>
    <row r="269" spans="3:3" s="4" customFormat="1">
      <c r="C269" s="124"/>
    </row>
    <row r="270" spans="3:3" s="4" customFormat="1">
      <c r="C270" s="124"/>
    </row>
    <row r="271" spans="3:3" s="4" customFormat="1">
      <c r="C271" s="124"/>
    </row>
    <row r="272" spans="3:3" s="4" customFormat="1">
      <c r="C272" s="124"/>
    </row>
    <row r="273" spans="3:3" s="4" customFormat="1">
      <c r="C273" s="124"/>
    </row>
    <row r="274" spans="3:3" s="4" customFormat="1">
      <c r="C274" s="124"/>
    </row>
    <row r="275" spans="3:3" s="4" customFormat="1">
      <c r="C275" s="124"/>
    </row>
    <row r="276" spans="3:3" s="4" customFormat="1">
      <c r="C276" s="124"/>
    </row>
    <row r="277" spans="3:3" s="4" customFormat="1">
      <c r="C277" s="124"/>
    </row>
    <row r="278" spans="3:3" s="4" customFormat="1">
      <c r="C278" s="124"/>
    </row>
    <row r="279" spans="3:3" s="4" customFormat="1">
      <c r="C279" s="124"/>
    </row>
    <row r="280" spans="3:3" s="4" customFormat="1">
      <c r="C280" s="124"/>
    </row>
    <row r="281" spans="3:3" s="4" customFormat="1">
      <c r="C281" s="124"/>
    </row>
    <row r="282" spans="3:3" s="4" customFormat="1">
      <c r="C282" s="124"/>
    </row>
    <row r="283" spans="3:3" s="4" customFormat="1">
      <c r="C283" s="124"/>
    </row>
    <row r="284" spans="3:3" s="4" customFormat="1">
      <c r="C284" s="124"/>
    </row>
    <row r="285" spans="3:3" s="4" customFormat="1">
      <c r="C285" s="124"/>
    </row>
    <row r="286" spans="3:3" s="4" customFormat="1">
      <c r="C286" s="124"/>
    </row>
    <row r="287" spans="3:3" s="4" customFormat="1">
      <c r="C287" s="124"/>
    </row>
    <row r="288" spans="3:3" s="4" customFormat="1">
      <c r="C288" s="124"/>
    </row>
    <row r="289" spans="3:3" s="4" customFormat="1">
      <c r="C289" s="124"/>
    </row>
    <row r="290" spans="3:3" s="4" customFormat="1">
      <c r="C290" s="124"/>
    </row>
    <row r="291" spans="3:3" s="4" customFormat="1">
      <c r="C291" s="124"/>
    </row>
    <row r="292" spans="3:3" s="4" customFormat="1">
      <c r="C292" s="124"/>
    </row>
    <row r="293" spans="3:3" s="4" customFormat="1">
      <c r="C293" s="124"/>
    </row>
    <row r="294" spans="3:3" s="4" customFormat="1">
      <c r="C294" s="124"/>
    </row>
    <row r="295" spans="3:3" s="4" customFormat="1">
      <c r="C295" s="124"/>
    </row>
    <row r="296" spans="3:3" s="4" customFormat="1">
      <c r="C296" s="124"/>
    </row>
    <row r="297" spans="3:3" s="4" customFormat="1">
      <c r="C297" s="124"/>
    </row>
    <row r="298" spans="3:3" s="4" customFormat="1">
      <c r="C298" s="124"/>
    </row>
    <row r="299" spans="3:3" s="4" customFormat="1">
      <c r="C299" s="124"/>
    </row>
    <row r="300" spans="3:3" s="4" customFormat="1">
      <c r="C300" s="124"/>
    </row>
    <row r="301" spans="3:3" s="4" customFormat="1">
      <c r="C301" s="124"/>
    </row>
    <row r="302" spans="3:3" s="4" customFormat="1">
      <c r="C302" s="124"/>
    </row>
    <row r="303" spans="3:3" s="4" customFormat="1">
      <c r="C303" s="124"/>
    </row>
    <row r="304" spans="3:3" s="4" customFormat="1">
      <c r="C304" s="124"/>
    </row>
    <row r="305" spans="3:3" s="4" customFormat="1">
      <c r="C305" s="124"/>
    </row>
    <row r="306" spans="3:3" s="4" customFormat="1">
      <c r="C306" s="124"/>
    </row>
    <row r="307" spans="3:3" s="4" customFormat="1">
      <c r="C307" s="124"/>
    </row>
    <row r="308" spans="3:3" s="4" customFormat="1">
      <c r="C308" s="124"/>
    </row>
    <row r="309" spans="3:3" s="4" customFormat="1">
      <c r="C309" s="124"/>
    </row>
    <row r="310" spans="3:3" s="4" customFormat="1">
      <c r="C310" s="124"/>
    </row>
    <row r="311" spans="3:3" s="4" customFormat="1">
      <c r="C311" s="124"/>
    </row>
    <row r="312" spans="3:3" s="4" customFormat="1">
      <c r="C312" s="124"/>
    </row>
    <row r="313" spans="3:3" s="4" customFormat="1">
      <c r="C313" s="124"/>
    </row>
    <row r="314" spans="3:3" s="4" customFormat="1">
      <c r="C314" s="124"/>
    </row>
    <row r="315" spans="3:3" s="4" customFormat="1">
      <c r="C315" s="124"/>
    </row>
    <row r="316" spans="3:3" s="4" customFormat="1">
      <c r="C316" s="124"/>
    </row>
    <row r="317" spans="3:3" s="4" customFormat="1">
      <c r="C317" s="124"/>
    </row>
    <row r="318" spans="3:3" s="4" customFormat="1">
      <c r="C318" s="124"/>
    </row>
    <row r="319" spans="3:3" s="4" customFormat="1">
      <c r="C319" s="124"/>
    </row>
    <row r="320" spans="3:3" s="4" customFormat="1">
      <c r="C320" s="124"/>
    </row>
    <row r="321" spans="3:3" s="4" customFormat="1">
      <c r="C321" s="124"/>
    </row>
    <row r="322" spans="3:3" s="4" customFormat="1">
      <c r="C322" s="124"/>
    </row>
    <row r="323" spans="3:3" s="4" customFormat="1">
      <c r="C323" s="124"/>
    </row>
    <row r="324" spans="3:3" s="4" customFormat="1">
      <c r="C324" s="124"/>
    </row>
    <row r="325" spans="3:3" s="4" customFormat="1">
      <c r="C325" s="124"/>
    </row>
    <row r="326" spans="3:3" s="4" customFormat="1">
      <c r="C326" s="124"/>
    </row>
    <row r="327" spans="3:3" s="4" customFormat="1">
      <c r="C327" s="124"/>
    </row>
    <row r="328" spans="3:3" s="4" customFormat="1">
      <c r="C328" s="124"/>
    </row>
    <row r="329" spans="3:3" s="4" customFormat="1">
      <c r="C329" s="124"/>
    </row>
    <row r="330" spans="3:3" s="4" customFormat="1">
      <c r="C330" s="124"/>
    </row>
    <row r="331" spans="3:3" s="4" customFormat="1">
      <c r="C331" s="124"/>
    </row>
    <row r="332" spans="3:3" s="4" customFormat="1">
      <c r="C332" s="124"/>
    </row>
    <row r="333" spans="3:3" s="4" customFormat="1">
      <c r="C333" s="124"/>
    </row>
    <row r="334" spans="3:3" s="4" customFormat="1">
      <c r="C334" s="124"/>
    </row>
    <row r="335" spans="3:3" s="4" customFormat="1">
      <c r="C335" s="124"/>
    </row>
    <row r="336" spans="3:3" s="4" customFormat="1">
      <c r="C336" s="124"/>
    </row>
    <row r="337" spans="3:3" s="4" customFormat="1">
      <c r="C337" s="124"/>
    </row>
    <row r="338" spans="3:3" s="4" customFormat="1">
      <c r="C338" s="124"/>
    </row>
  </sheetData>
  <mergeCells count="3">
    <mergeCell ref="A1:B1"/>
    <mergeCell ref="G14:G19"/>
    <mergeCell ref="H14:H19"/>
  </mergeCells>
  <pageMargins left="0.28999999999999998" right="0.13" top="1.0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2291
NYMBURK&amp;R&amp;"Arial CE,Tučné"VYTÁPĚNÍ
Příloha 01</oddHeader>
    <oddFooter>&amp;CStránka &amp;P z &amp;N</oddFooter>
  </headerFooter>
  <rowBreaks count="2" manualBreakCount="2">
    <brk id="24" max="7" man="1"/>
    <brk id="55" max="6" man="1"/>
  </rowBreaks>
  <ignoredErrors>
    <ignoredError sqref="C8 C11:C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46"/>
  <sheetViews>
    <sheetView view="pageBreakPreview" zoomScaleNormal="100" zoomScaleSheetLayoutView="100" workbookViewId="0">
      <selection activeCell="H8" sqref="H8"/>
    </sheetView>
  </sheetViews>
  <sheetFormatPr defaultRowHeight="12.75"/>
  <cols>
    <col min="1" max="1" width="65.85546875" bestFit="1" customWidth="1"/>
    <col min="2" max="3" width="3.28515625" bestFit="1" customWidth="1"/>
    <col min="4" max="4" width="9.5703125" bestFit="1" customWidth="1"/>
    <col min="5" max="5" width="9.42578125" bestFit="1" customWidth="1"/>
    <col min="6" max="16384" width="9.140625" style="42"/>
  </cols>
  <sheetData>
    <row r="1" spans="1:5" customFormat="1" ht="36" thickBot="1">
      <c r="A1" s="187" t="s">
        <v>4</v>
      </c>
      <c r="B1" s="117" t="s">
        <v>1</v>
      </c>
      <c r="C1" s="114" t="s">
        <v>11</v>
      </c>
      <c r="D1" s="119" t="s">
        <v>76</v>
      </c>
      <c r="E1" s="115" t="s">
        <v>75</v>
      </c>
    </row>
    <row r="2" spans="1:5" s="3" customFormat="1" ht="13.5" thickBot="1">
      <c r="A2" s="40" t="s">
        <v>55</v>
      </c>
      <c r="B2" s="13"/>
      <c r="C2" s="12"/>
      <c r="D2" s="38"/>
      <c r="E2" s="12"/>
    </row>
    <row r="3" spans="1:5" s="4" customFormat="1" ht="26.25" thickTop="1">
      <c r="A3" s="184" t="s">
        <v>121</v>
      </c>
      <c r="B3" s="10">
        <v>1</v>
      </c>
      <c r="C3" s="11" t="s">
        <v>3</v>
      </c>
      <c r="D3" s="71"/>
      <c r="E3" s="72"/>
    </row>
    <row r="4" spans="1:5" s="4" customFormat="1">
      <c r="A4" s="184" t="s">
        <v>135</v>
      </c>
      <c r="B4" s="10">
        <v>1</v>
      </c>
      <c r="C4" s="11" t="s">
        <v>12</v>
      </c>
      <c r="D4" s="71"/>
      <c r="E4" s="72"/>
    </row>
    <row r="5" spans="1:5" s="4" customFormat="1">
      <c r="A5" s="184" t="s">
        <v>56</v>
      </c>
      <c r="B5" s="10">
        <v>1</v>
      </c>
      <c r="C5" s="11" t="s">
        <v>12</v>
      </c>
      <c r="D5" s="71"/>
      <c r="E5" s="72"/>
    </row>
    <row r="6" spans="1:5" s="4" customFormat="1" ht="26.25" thickBot="1">
      <c r="A6" s="184" t="s">
        <v>122</v>
      </c>
      <c r="B6" s="10">
        <v>1</v>
      </c>
      <c r="C6" s="11" t="s">
        <v>12</v>
      </c>
      <c r="D6" s="71"/>
      <c r="E6" s="72"/>
    </row>
    <row r="7" spans="1:5" s="4" customFormat="1" ht="13.5" thickBot="1">
      <c r="A7" s="25" t="s">
        <v>13</v>
      </c>
      <c r="B7" s="13"/>
      <c r="C7" s="12"/>
      <c r="D7" s="73"/>
      <c r="E7" s="74"/>
    </row>
    <row r="8" spans="1:5" s="4" customFormat="1" ht="13.5" thickTop="1">
      <c r="A8" s="27" t="s">
        <v>14</v>
      </c>
      <c r="B8" s="14">
        <v>0</v>
      </c>
      <c r="C8" s="15" t="s">
        <v>15</v>
      </c>
      <c r="D8" s="71"/>
      <c r="E8" s="72"/>
    </row>
    <row r="9" spans="1:5" s="4" customFormat="1">
      <c r="A9" s="26" t="s">
        <v>16</v>
      </c>
      <c r="B9" s="10">
        <v>1</v>
      </c>
      <c r="C9" s="11" t="s">
        <v>15</v>
      </c>
      <c r="D9" s="71"/>
      <c r="E9" s="72"/>
    </row>
    <row r="10" spans="1:5" s="4" customFormat="1">
      <c r="A10" s="26" t="s">
        <v>17</v>
      </c>
      <c r="B10" s="10">
        <v>1</v>
      </c>
      <c r="C10" s="11" t="s">
        <v>15</v>
      </c>
      <c r="D10" s="71"/>
      <c r="E10" s="72"/>
    </row>
    <row r="11" spans="1:5" s="4" customFormat="1">
      <c r="A11" s="26" t="s">
        <v>18</v>
      </c>
      <c r="B11" s="10">
        <v>6</v>
      </c>
      <c r="C11" s="11" t="s">
        <v>15</v>
      </c>
      <c r="D11" s="71"/>
      <c r="E11" s="72"/>
    </row>
    <row r="12" spans="1:5" s="4" customFormat="1">
      <c r="A12" s="26" t="s">
        <v>19</v>
      </c>
      <c r="B12" s="10">
        <v>1</v>
      </c>
      <c r="C12" s="11" t="s">
        <v>15</v>
      </c>
      <c r="D12" s="71"/>
      <c r="E12" s="72"/>
    </row>
    <row r="13" spans="1:5" s="4" customFormat="1">
      <c r="A13" s="26" t="s">
        <v>20</v>
      </c>
      <c r="B13" s="10">
        <v>0</v>
      </c>
      <c r="C13" s="11" t="s">
        <v>15</v>
      </c>
      <c r="D13" s="71"/>
      <c r="E13" s="72"/>
    </row>
    <row r="14" spans="1:5" s="5" customFormat="1">
      <c r="A14" s="26" t="s">
        <v>21</v>
      </c>
      <c r="B14" s="10">
        <v>0</v>
      </c>
      <c r="C14" s="11" t="s">
        <v>15</v>
      </c>
      <c r="D14" s="71"/>
      <c r="E14" s="72"/>
    </row>
    <row r="15" spans="1:5" s="3" customFormat="1" ht="13.5" thickBot="1">
      <c r="A15" s="28" t="s">
        <v>54</v>
      </c>
      <c r="B15" s="16">
        <v>1</v>
      </c>
      <c r="C15" s="17" t="s">
        <v>3</v>
      </c>
      <c r="D15" s="75"/>
      <c r="E15" s="76"/>
    </row>
    <row r="16" spans="1:5" s="211" customFormat="1">
      <c r="A16" s="66"/>
      <c r="B16" s="209"/>
      <c r="C16" s="210"/>
      <c r="D16" s="92"/>
      <c r="E16" s="92"/>
    </row>
    <row r="17" spans="1:5" s="5" customFormat="1" ht="38.25">
      <c r="A17" s="66" t="s">
        <v>53</v>
      </c>
      <c r="B17" s="205"/>
      <c r="C17" s="205"/>
      <c r="D17" s="206"/>
      <c r="E17" s="206"/>
    </row>
    <row r="18" spans="1:5" s="5" customFormat="1" ht="13.5" thickBot="1">
      <c r="A18" s="207"/>
      <c r="B18" s="205"/>
      <c r="C18" s="205"/>
      <c r="D18" s="206"/>
      <c r="E18" s="206"/>
    </row>
    <row r="19" spans="1:5" s="4" customFormat="1">
      <c r="A19" s="30" t="s">
        <v>43</v>
      </c>
      <c r="B19" s="19"/>
      <c r="C19" s="172"/>
      <c r="D19" s="167"/>
      <c r="E19" s="79"/>
    </row>
    <row r="20" spans="1:5" s="4" customFormat="1">
      <c r="A20" s="20" t="s">
        <v>41</v>
      </c>
      <c r="B20" s="31">
        <v>45</v>
      </c>
      <c r="C20" s="173" t="s">
        <v>44</v>
      </c>
      <c r="D20" s="71"/>
      <c r="E20" s="72"/>
    </row>
    <row r="21" spans="1:5" s="4" customFormat="1" ht="13.5" thickBot="1">
      <c r="A21" s="21" t="s">
        <v>42</v>
      </c>
      <c r="B21" s="7"/>
      <c r="C21" s="191" t="s">
        <v>25</v>
      </c>
      <c r="D21" s="75"/>
      <c r="E21" s="76"/>
    </row>
    <row r="23" spans="1:5">
      <c r="A23" s="18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4"/>
    </row>
    <row r="45" spans="1:5">
      <c r="A45" s="4"/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/>
      <c r="B47" s="4"/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spans="1:5">
      <c r="A51" s="4"/>
      <c r="B51" s="4"/>
      <c r="C51" s="4"/>
      <c r="D51" s="4"/>
      <c r="E51" s="4"/>
    </row>
    <row r="52" spans="1:5">
      <c r="A52" s="4"/>
      <c r="B52" s="4"/>
      <c r="C52" s="4"/>
      <c r="D52" s="4"/>
      <c r="E52" s="4"/>
    </row>
    <row r="53" spans="1:5">
      <c r="A53" s="4"/>
      <c r="B53" s="4"/>
      <c r="C53" s="4"/>
      <c r="D53" s="4"/>
      <c r="E53" s="4"/>
    </row>
    <row r="54" spans="1:5">
      <c r="A54" s="4"/>
      <c r="B54" s="4"/>
      <c r="C54" s="4"/>
      <c r="D54" s="4"/>
      <c r="E54" s="4"/>
    </row>
    <row r="55" spans="1:5">
      <c r="A55" s="4"/>
      <c r="B55" s="4"/>
      <c r="C55" s="4"/>
      <c r="D55" s="4"/>
      <c r="E55" s="4"/>
    </row>
    <row r="56" spans="1:5">
      <c r="A56" s="4"/>
      <c r="B56" s="4"/>
      <c r="C56" s="4"/>
      <c r="D56" s="4"/>
      <c r="E56" s="4"/>
    </row>
    <row r="57" spans="1:5">
      <c r="A57" s="4"/>
      <c r="B57" s="4"/>
      <c r="C57" s="4"/>
      <c r="D57" s="4"/>
      <c r="E57" s="4"/>
    </row>
    <row r="58" spans="1:5">
      <c r="A58" s="4"/>
      <c r="B58" s="4"/>
      <c r="C58" s="4"/>
      <c r="D58" s="4"/>
      <c r="E58" s="4"/>
    </row>
    <row r="59" spans="1:5">
      <c r="A59" s="4"/>
      <c r="B59" s="4"/>
      <c r="C59" s="4"/>
      <c r="D59" s="4"/>
      <c r="E59" s="4"/>
    </row>
    <row r="60" spans="1:5">
      <c r="A60" s="4"/>
      <c r="B60" s="4"/>
      <c r="C60" s="4"/>
      <c r="D60" s="4"/>
      <c r="E60" s="4"/>
    </row>
    <row r="61" spans="1:5">
      <c r="A61" s="4"/>
      <c r="B61" s="4"/>
      <c r="C61" s="4"/>
      <c r="D61" s="4"/>
      <c r="E61" s="4"/>
    </row>
    <row r="62" spans="1:5">
      <c r="A62" s="4"/>
      <c r="B62" s="4"/>
      <c r="C62" s="4"/>
      <c r="D62" s="4"/>
      <c r="E62" s="4"/>
    </row>
    <row r="63" spans="1:5">
      <c r="A63" s="4"/>
      <c r="B63" s="4"/>
      <c r="C63" s="4"/>
      <c r="D63" s="4"/>
      <c r="E63" s="4"/>
    </row>
    <row r="64" spans="1:5">
      <c r="A64" s="4"/>
      <c r="B64" s="4"/>
      <c r="C64" s="4"/>
      <c r="D64" s="4"/>
      <c r="E64" s="4"/>
    </row>
    <row r="65" spans="1:5">
      <c r="A65" s="4"/>
      <c r="B65" s="4"/>
      <c r="C65" s="4"/>
      <c r="D65" s="4"/>
      <c r="E65" s="4"/>
    </row>
    <row r="66" spans="1:5">
      <c r="A66" s="4"/>
      <c r="B66" s="4"/>
      <c r="C66" s="4"/>
      <c r="D66" s="4"/>
      <c r="E66" s="4"/>
    </row>
    <row r="67" spans="1:5">
      <c r="A67" s="4"/>
      <c r="B67" s="4"/>
      <c r="C67" s="4"/>
      <c r="D67" s="4"/>
      <c r="E67" s="4"/>
    </row>
    <row r="68" spans="1:5">
      <c r="A68" s="4"/>
      <c r="B68" s="4"/>
      <c r="C68" s="4"/>
      <c r="D68" s="4"/>
      <c r="E68" s="4"/>
    </row>
    <row r="69" spans="1:5">
      <c r="A69" s="4"/>
      <c r="B69" s="4"/>
      <c r="C69" s="4"/>
      <c r="D69" s="4"/>
      <c r="E69" s="4"/>
    </row>
    <row r="70" spans="1:5">
      <c r="A70" s="4"/>
      <c r="B70" s="4"/>
      <c r="C70" s="4"/>
      <c r="D70" s="4"/>
      <c r="E70" s="4"/>
    </row>
    <row r="71" spans="1:5">
      <c r="A71" s="4"/>
      <c r="B71" s="4"/>
      <c r="C71" s="4"/>
      <c r="D71" s="4"/>
      <c r="E71" s="4"/>
    </row>
    <row r="72" spans="1:5">
      <c r="A72" s="4"/>
      <c r="B72" s="4"/>
      <c r="C72" s="4"/>
      <c r="D72" s="4"/>
      <c r="E72" s="4"/>
    </row>
    <row r="73" spans="1:5">
      <c r="A73" s="4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  <row r="75" spans="1:5">
      <c r="A75" s="4"/>
      <c r="B75" s="4"/>
      <c r="C75" s="4"/>
      <c r="D75" s="4"/>
      <c r="E75" s="4"/>
    </row>
    <row r="76" spans="1:5">
      <c r="A76" s="4"/>
      <c r="B76" s="4"/>
      <c r="C76" s="4"/>
      <c r="D76" s="4"/>
      <c r="E76" s="4"/>
    </row>
    <row r="77" spans="1:5">
      <c r="A77" s="4"/>
      <c r="B77" s="4"/>
      <c r="C77" s="4"/>
      <c r="D77" s="4"/>
      <c r="E77" s="4"/>
    </row>
    <row r="78" spans="1:5">
      <c r="A78" s="4"/>
      <c r="B78" s="4"/>
      <c r="C78" s="4"/>
      <c r="D78" s="4"/>
      <c r="E78" s="4"/>
    </row>
    <row r="79" spans="1:5">
      <c r="A79" s="4"/>
      <c r="B79" s="4"/>
      <c r="C79" s="4"/>
      <c r="D79" s="4"/>
      <c r="E79" s="4"/>
    </row>
    <row r="80" spans="1:5">
      <c r="A80" s="4"/>
      <c r="B80" s="4"/>
      <c r="C80" s="4"/>
      <c r="D80" s="4"/>
      <c r="E80" s="4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/>
      <c r="E84" s="4"/>
    </row>
    <row r="85" spans="1:5">
      <c r="A85" s="4"/>
      <c r="B85" s="4"/>
      <c r="C85" s="4"/>
      <c r="D85" s="4"/>
      <c r="E85" s="4"/>
    </row>
    <row r="86" spans="1:5">
      <c r="A86" s="4"/>
      <c r="B86" s="4"/>
      <c r="C86" s="4"/>
      <c r="D86" s="4"/>
      <c r="E86" s="4"/>
    </row>
    <row r="87" spans="1:5">
      <c r="A87" s="4"/>
      <c r="B87" s="4"/>
      <c r="C87" s="4"/>
      <c r="D87" s="4"/>
      <c r="E87" s="4"/>
    </row>
    <row r="88" spans="1:5">
      <c r="A88" s="4"/>
      <c r="B88" s="4"/>
      <c r="C88" s="4"/>
      <c r="D88" s="4"/>
      <c r="E88" s="4"/>
    </row>
    <row r="89" spans="1:5">
      <c r="A89" s="4"/>
      <c r="B89" s="4"/>
      <c r="C89" s="4"/>
      <c r="D89" s="4"/>
      <c r="E89" s="4"/>
    </row>
    <row r="90" spans="1:5">
      <c r="A90" s="4"/>
      <c r="B90" s="4"/>
      <c r="C90" s="4"/>
      <c r="D90" s="4"/>
      <c r="E90" s="4"/>
    </row>
    <row r="91" spans="1:5">
      <c r="A91" s="4"/>
      <c r="B91" s="4"/>
      <c r="C91" s="4"/>
      <c r="D91" s="4"/>
      <c r="E91" s="4"/>
    </row>
    <row r="92" spans="1:5">
      <c r="A92" s="4"/>
      <c r="B92" s="4"/>
      <c r="C92" s="4"/>
      <c r="D92" s="4"/>
      <c r="E92" s="4"/>
    </row>
    <row r="93" spans="1:5">
      <c r="A93" s="4"/>
      <c r="B93" s="4"/>
      <c r="C93" s="4"/>
      <c r="D93" s="4"/>
      <c r="E93" s="4"/>
    </row>
    <row r="94" spans="1:5">
      <c r="A94" s="4"/>
      <c r="B94" s="4"/>
      <c r="C94" s="4"/>
      <c r="D94" s="4"/>
      <c r="E94" s="4"/>
    </row>
    <row r="95" spans="1:5">
      <c r="A95" s="4"/>
      <c r="B95" s="4"/>
      <c r="C95" s="4"/>
      <c r="D95" s="4"/>
      <c r="E95" s="4"/>
    </row>
    <row r="96" spans="1:5">
      <c r="A96" s="4"/>
      <c r="B96" s="4"/>
      <c r="C96" s="4"/>
      <c r="D96" s="4"/>
      <c r="E96" s="4"/>
    </row>
    <row r="97" spans="1:5">
      <c r="A97" s="4"/>
      <c r="B97" s="4"/>
      <c r="C97" s="4"/>
      <c r="D97" s="4"/>
      <c r="E97" s="4"/>
    </row>
    <row r="98" spans="1:5">
      <c r="A98" s="4"/>
      <c r="B98" s="4"/>
      <c r="C98" s="4"/>
      <c r="D98" s="4"/>
      <c r="E98" s="4"/>
    </row>
    <row r="99" spans="1:5">
      <c r="A99" s="4"/>
      <c r="B99" s="4"/>
      <c r="C99" s="4"/>
      <c r="D99" s="4"/>
      <c r="E99" s="4"/>
    </row>
    <row r="100" spans="1:5">
      <c r="A100" s="4"/>
      <c r="B100" s="4"/>
      <c r="C100" s="4"/>
      <c r="D100" s="4"/>
      <c r="E100" s="4"/>
    </row>
    <row r="101" spans="1:5">
      <c r="A101" s="4"/>
      <c r="B101" s="4"/>
      <c r="C101" s="4"/>
      <c r="D101" s="4"/>
      <c r="E101" s="4"/>
    </row>
    <row r="102" spans="1:5">
      <c r="A102" s="4"/>
      <c r="B102" s="4"/>
      <c r="C102" s="4"/>
    </row>
    <row r="103" spans="1:5">
      <c r="A103" s="4"/>
      <c r="B103" s="4"/>
      <c r="C103" s="4"/>
    </row>
    <row r="104" spans="1:5">
      <c r="A104" s="4"/>
      <c r="B104" s="4"/>
      <c r="C104" s="4"/>
    </row>
    <row r="105" spans="1:5">
      <c r="A105" s="4"/>
      <c r="B105" s="4"/>
      <c r="C105" s="4"/>
    </row>
    <row r="106" spans="1:5">
      <c r="A106" s="4"/>
      <c r="B106" s="4"/>
      <c r="C106" s="4"/>
    </row>
    <row r="107" spans="1:5">
      <c r="A107" s="4"/>
      <c r="B107" s="4"/>
      <c r="C107" s="4"/>
    </row>
    <row r="108" spans="1:5">
      <c r="A108" s="4"/>
      <c r="B108" s="4"/>
      <c r="C108" s="4"/>
    </row>
    <row r="109" spans="1:5">
      <c r="A109" s="4"/>
      <c r="B109" s="4"/>
      <c r="C109" s="4"/>
    </row>
    <row r="110" spans="1:5">
      <c r="A110" s="4"/>
      <c r="B110" s="4"/>
      <c r="C110" s="4"/>
    </row>
    <row r="111" spans="1:5">
      <c r="A111" s="4"/>
      <c r="B111" s="4"/>
      <c r="C111" s="4"/>
    </row>
    <row r="112" spans="1:5">
      <c r="A112" s="4"/>
      <c r="B112" s="4"/>
      <c r="C112" s="4"/>
    </row>
    <row r="113" spans="1:3">
      <c r="A113" s="4"/>
      <c r="B113" s="4"/>
      <c r="C113" s="4"/>
    </row>
    <row r="114" spans="1:3">
      <c r="A114" s="4"/>
      <c r="B114" s="4"/>
      <c r="C114" s="4"/>
    </row>
    <row r="115" spans="1:3">
      <c r="A115" s="4"/>
      <c r="B115" s="4"/>
      <c r="C115" s="4"/>
    </row>
    <row r="116" spans="1:3">
      <c r="A116" s="4"/>
      <c r="B116" s="4"/>
      <c r="C116" s="4"/>
    </row>
    <row r="117" spans="1:3">
      <c r="A117" s="4"/>
      <c r="B117" s="4"/>
      <c r="C117" s="4"/>
    </row>
    <row r="118" spans="1:3">
      <c r="A118" s="4"/>
      <c r="B118" s="4"/>
      <c r="C118" s="4"/>
    </row>
    <row r="119" spans="1:3">
      <c r="A119" s="4"/>
      <c r="B119" s="4"/>
      <c r="C119" s="4"/>
    </row>
    <row r="120" spans="1:3">
      <c r="A120" s="4"/>
      <c r="B120" s="4"/>
      <c r="C120" s="4"/>
    </row>
    <row r="121" spans="1:3">
      <c r="A121" s="4"/>
      <c r="B121" s="4"/>
      <c r="C121" s="4"/>
    </row>
    <row r="122" spans="1:3">
      <c r="A122" s="4"/>
      <c r="B122" s="4"/>
      <c r="C122" s="4"/>
    </row>
    <row r="123" spans="1:3">
      <c r="A123" s="4"/>
      <c r="B123" s="4"/>
      <c r="C123" s="4"/>
    </row>
    <row r="124" spans="1:3">
      <c r="A124" s="4"/>
      <c r="B124" s="4"/>
      <c r="C124" s="4"/>
    </row>
    <row r="125" spans="1:3">
      <c r="A125" s="4"/>
      <c r="B125" s="4"/>
      <c r="C125" s="4"/>
    </row>
    <row r="126" spans="1:3">
      <c r="A126" s="4"/>
      <c r="B126" s="4"/>
      <c r="C126" s="4"/>
    </row>
    <row r="127" spans="1:3">
      <c r="A127" s="4"/>
      <c r="B127" s="4"/>
      <c r="C127" s="4"/>
    </row>
    <row r="128" spans="1:3">
      <c r="A128" s="4"/>
      <c r="B128" s="4"/>
      <c r="C128" s="4"/>
    </row>
    <row r="129" spans="1:3">
      <c r="A129" s="4"/>
      <c r="B129" s="4"/>
      <c r="C129" s="4"/>
    </row>
    <row r="130" spans="1:3">
      <c r="A130" s="4"/>
      <c r="B130" s="4"/>
      <c r="C130" s="4"/>
    </row>
    <row r="131" spans="1:3">
      <c r="A131" s="4"/>
      <c r="B131" s="4"/>
      <c r="C131" s="4"/>
    </row>
    <row r="132" spans="1:3">
      <c r="A132" s="4"/>
      <c r="B132" s="4"/>
      <c r="C132" s="4"/>
    </row>
    <row r="133" spans="1:3">
      <c r="A133" s="4"/>
      <c r="B133" s="4"/>
      <c r="C133" s="4"/>
    </row>
    <row r="134" spans="1:3">
      <c r="A134" s="4"/>
      <c r="B134" s="4"/>
      <c r="C134" s="4"/>
    </row>
    <row r="135" spans="1:3">
      <c r="A135" s="4"/>
      <c r="B135" s="4"/>
      <c r="C135" s="4"/>
    </row>
    <row r="136" spans="1:3">
      <c r="A136" s="4"/>
      <c r="B136" s="4"/>
      <c r="C136" s="4"/>
    </row>
    <row r="137" spans="1:3">
      <c r="A137" s="4"/>
      <c r="B137" s="4"/>
      <c r="C137" s="4"/>
    </row>
    <row r="138" spans="1:3">
      <c r="A138" s="4"/>
      <c r="B138" s="4"/>
      <c r="C138" s="4"/>
    </row>
    <row r="139" spans="1:3">
      <c r="A139" s="4"/>
      <c r="B139" s="4"/>
      <c r="C139" s="4"/>
    </row>
    <row r="140" spans="1:3">
      <c r="A140" s="4"/>
      <c r="B140" s="4"/>
      <c r="C140" s="4"/>
    </row>
    <row r="141" spans="1:3">
      <c r="A141" s="4"/>
      <c r="B141" s="4"/>
      <c r="C141" s="4"/>
    </row>
    <row r="142" spans="1:3">
      <c r="A142" s="4"/>
      <c r="B142" s="4"/>
      <c r="C142" s="4"/>
    </row>
    <row r="143" spans="1:3">
      <c r="A143" s="4"/>
      <c r="B143" s="4"/>
      <c r="C143" s="4"/>
    </row>
    <row r="144" spans="1:3">
      <c r="A144" s="4"/>
      <c r="B144" s="4"/>
      <c r="C144" s="4"/>
    </row>
    <row r="145" spans="1:3">
      <c r="A145" s="4"/>
      <c r="B145" s="4"/>
      <c r="C145" s="4"/>
    </row>
    <row r="146" spans="1:3">
      <c r="A146" s="4"/>
      <c r="B146" s="4"/>
      <c r="C146" s="4"/>
    </row>
    <row r="147" spans="1:3">
      <c r="A147" s="4"/>
      <c r="B147" s="4"/>
      <c r="C147" s="4"/>
    </row>
    <row r="148" spans="1:3">
      <c r="A148" s="4"/>
      <c r="B148" s="4"/>
      <c r="C148" s="4"/>
    </row>
    <row r="149" spans="1:3">
      <c r="A149" s="4"/>
      <c r="B149" s="4"/>
      <c r="C149" s="4"/>
    </row>
    <row r="150" spans="1:3">
      <c r="A150" s="4"/>
      <c r="B150" s="4"/>
      <c r="C150" s="4"/>
    </row>
    <row r="151" spans="1:3">
      <c r="A151" s="4"/>
      <c r="B151" s="4"/>
      <c r="C151" s="4"/>
    </row>
    <row r="152" spans="1:3">
      <c r="A152" s="4"/>
      <c r="B152" s="4"/>
      <c r="C152" s="4"/>
    </row>
    <row r="153" spans="1:3">
      <c r="A153" s="4"/>
      <c r="B153" s="4"/>
      <c r="C153" s="4"/>
    </row>
    <row r="154" spans="1:3">
      <c r="A154" s="4"/>
      <c r="B154" s="4"/>
      <c r="C154" s="4"/>
    </row>
    <row r="155" spans="1:3">
      <c r="A155" s="4"/>
      <c r="B155" s="4"/>
      <c r="C155" s="4"/>
    </row>
    <row r="156" spans="1:3">
      <c r="A156" s="4"/>
      <c r="B156" s="4"/>
      <c r="C156" s="4"/>
    </row>
    <row r="157" spans="1:3">
      <c r="A157" s="4"/>
      <c r="B157" s="4"/>
      <c r="C157" s="4"/>
    </row>
    <row r="158" spans="1:3">
      <c r="A158" s="4"/>
      <c r="B158" s="4"/>
      <c r="C158" s="4"/>
    </row>
    <row r="159" spans="1:3">
      <c r="A159" s="4"/>
      <c r="B159" s="4"/>
      <c r="C159" s="4"/>
    </row>
    <row r="160" spans="1:3">
      <c r="A160" s="4"/>
      <c r="B160" s="4"/>
      <c r="C160" s="4"/>
    </row>
    <row r="161" spans="1:3">
      <c r="A161" s="4"/>
      <c r="B161" s="4"/>
      <c r="C161" s="4"/>
    </row>
    <row r="162" spans="1:3">
      <c r="A162" s="4"/>
      <c r="B162" s="4"/>
      <c r="C162" s="4"/>
    </row>
    <row r="163" spans="1:3">
      <c r="A163" s="4"/>
      <c r="B163" s="4"/>
      <c r="C163" s="4"/>
    </row>
    <row r="164" spans="1:3">
      <c r="A164" s="4"/>
      <c r="B164" s="4"/>
      <c r="C164" s="4"/>
    </row>
    <row r="165" spans="1:3">
      <c r="A165" s="4"/>
      <c r="B165" s="4"/>
      <c r="C165" s="4"/>
    </row>
    <row r="166" spans="1:3">
      <c r="A166" s="4"/>
      <c r="B166" s="4"/>
      <c r="C166" s="4"/>
    </row>
    <row r="167" spans="1:3">
      <c r="A167" s="4"/>
      <c r="B167" s="4"/>
      <c r="C167" s="4"/>
    </row>
    <row r="168" spans="1:3">
      <c r="A168" s="4"/>
      <c r="B168" s="4"/>
      <c r="C168" s="4"/>
    </row>
    <row r="169" spans="1:3">
      <c r="A169" s="4"/>
      <c r="B169" s="4"/>
      <c r="C169" s="4"/>
    </row>
    <row r="170" spans="1:3">
      <c r="A170" s="4"/>
      <c r="B170" s="4"/>
      <c r="C170" s="4"/>
    </row>
    <row r="171" spans="1:3">
      <c r="A171" s="4"/>
      <c r="B171" s="4"/>
      <c r="C171" s="4"/>
    </row>
    <row r="172" spans="1:3">
      <c r="A172" s="4"/>
      <c r="B172" s="4"/>
      <c r="C172" s="4"/>
    </row>
    <row r="173" spans="1:3">
      <c r="A173" s="4"/>
      <c r="B173" s="4"/>
      <c r="C173" s="4"/>
    </row>
    <row r="174" spans="1:3">
      <c r="A174" s="4"/>
      <c r="B174" s="4"/>
      <c r="C174" s="4"/>
    </row>
    <row r="175" spans="1:3">
      <c r="A175" s="4"/>
      <c r="B175" s="4"/>
      <c r="C175" s="4"/>
    </row>
    <row r="176" spans="1:3">
      <c r="A176" s="4"/>
      <c r="B176" s="4"/>
      <c r="C176" s="4"/>
    </row>
    <row r="177" spans="1:3">
      <c r="A177" s="4"/>
      <c r="B177" s="4"/>
      <c r="C177" s="4"/>
    </row>
    <row r="178" spans="1:3">
      <c r="A178" s="4"/>
      <c r="B178" s="4"/>
      <c r="C178" s="4"/>
    </row>
    <row r="179" spans="1:3">
      <c r="A179" s="4"/>
      <c r="B179" s="4"/>
      <c r="C179" s="4"/>
    </row>
    <row r="180" spans="1:3">
      <c r="A180" s="4"/>
      <c r="B180" s="4"/>
      <c r="C180" s="4"/>
    </row>
    <row r="181" spans="1:3">
      <c r="A181" s="4"/>
      <c r="B181" s="4"/>
      <c r="C181" s="4"/>
    </row>
    <row r="182" spans="1:3">
      <c r="A182" s="4"/>
      <c r="B182" s="4"/>
      <c r="C182" s="4"/>
    </row>
    <row r="183" spans="1:3">
      <c r="A183" s="4"/>
      <c r="B183" s="4"/>
      <c r="C183" s="4"/>
    </row>
    <row r="184" spans="1:3">
      <c r="A184" s="4"/>
      <c r="B184" s="4"/>
      <c r="C184" s="4"/>
    </row>
    <row r="185" spans="1:3">
      <c r="A185" s="4"/>
      <c r="B185" s="4"/>
      <c r="C185" s="4"/>
    </row>
    <row r="186" spans="1:3">
      <c r="A186" s="4"/>
      <c r="B186" s="4"/>
      <c r="C186" s="4"/>
    </row>
    <row r="187" spans="1:3">
      <c r="A187" s="4"/>
      <c r="B187" s="4"/>
      <c r="C187" s="4"/>
    </row>
    <row r="188" spans="1:3">
      <c r="A188" s="4"/>
      <c r="B188" s="4"/>
      <c r="C188" s="4"/>
    </row>
    <row r="189" spans="1:3">
      <c r="A189" s="4"/>
      <c r="B189" s="4"/>
      <c r="C189" s="4"/>
    </row>
    <row r="190" spans="1:3">
      <c r="A190" s="4"/>
      <c r="B190" s="4"/>
      <c r="C190" s="4"/>
    </row>
    <row r="191" spans="1:3">
      <c r="A191" s="4"/>
      <c r="B191" s="4"/>
      <c r="C191" s="4"/>
    </row>
    <row r="192" spans="1:3">
      <c r="A192" s="4"/>
      <c r="B192" s="4"/>
      <c r="C192" s="4"/>
    </row>
    <row r="193" spans="1:3">
      <c r="A193" s="4"/>
      <c r="B193" s="4"/>
      <c r="C193" s="4"/>
    </row>
    <row r="194" spans="1:3">
      <c r="A194" s="4"/>
      <c r="B194" s="4"/>
      <c r="C194" s="4"/>
    </row>
    <row r="195" spans="1:3">
      <c r="A195" s="4"/>
      <c r="B195" s="4"/>
      <c r="C195" s="4"/>
    </row>
    <row r="196" spans="1:3">
      <c r="A196" s="4"/>
      <c r="B196" s="4"/>
      <c r="C196" s="4"/>
    </row>
    <row r="197" spans="1:3">
      <c r="A197" s="4"/>
      <c r="B197" s="4"/>
      <c r="C197" s="4"/>
    </row>
    <row r="198" spans="1:3">
      <c r="A198" s="4"/>
      <c r="B198" s="4"/>
      <c r="C198" s="4"/>
    </row>
    <row r="199" spans="1:3">
      <c r="A199" s="4"/>
      <c r="B199" s="4"/>
      <c r="C199" s="4"/>
    </row>
    <row r="200" spans="1:3">
      <c r="A200" s="4"/>
      <c r="B200" s="4"/>
      <c r="C200" s="4"/>
    </row>
    <row r="201" spans="1:3">
      <c r="A201" s="4"/>
      <c r="B201" s="4"/>
      <c r="C201" s="4"/>
    </row>
    <row r="202" spans="1:3">
      <c r="A202" s="4"/>
      <c r="B202" s="4"/>
      <c r="C202" s="4"/>
    </row>
    <row r="203" spans="1:3">
      <c r="A203" s="4"/>
      <c r="B203" s="4"/>
      <c r="C203" s="4"/>
    </row>
    <row r="204" spans="1:3">
      <c r="A204" s="4"/>
      <c r="B204" s="4"/>
      <c r="C204" s="4"/>
    </row>
    <row r="205" spans="1:3">
      <c r="A205" s="4"/>
      <c r="B205" s="4"/>
      <c r="C205" s="4"/>
    </row>
    <row r="206" spans="1:3">
      <c r="A206" s="4"/>
      <c r="B206" s="4"/>
      <c r="C206" s="4"/>
    </row>
    <row r="207" spans="1:3">
      <c r="A207" s="4"/>
      <c r="B207" s="4"/>
      <c r="C207" s="4"/>
    </row>
    <row r="208" spans="1:3">
      <c r="A208" s="4"/>
      <c r="B208" s="4"/>
      <c r="C208" s="4"/>
    </row>
    <row r="209" spans="1:3">
      <c r="A209" s="4"/>
      <c r="B209" s="4"/>
      <c r="C209" s="4"/>
    </row>
    <row r="210" spans="1:3">
      <c r="A210" s="4"/>
      <c r="B210" s="4"/>
      <c r="C210" s="4"/>
    </row>
    <row r="211" spans="1:3">
      <c r="A211" s="4"/>
      <c r="B211" s="4"/>
      <c r="C211" s="4"/>
    </row>
    <row r="212" spans="1:3">
      <c r="A212" s="4"/>
      <c r="B212" s="4"/>
      <c r="C212" s="4"/>
    </row>
    <row r="213" spans="1:3">
      <c r="A213" s="4"/>
      <c r="B213" s="4"/>
      <c r="C213" s="4"/>
    </row>
    <row r="214" spans="1:3">
      <c r="A214" s="4"/>
      <c r="B214" s="4"/>
      <c r="C214" s="4"/>
    </row>
    <row r="215" spans="1:3">
      <c r="A215" s="4"/>
      <c r="B215" s="4"/>
      <c r="C215" s="4"/>
    </row>
    <row r="216" spans="1:3">
      <c r="A216" s="4"/>
      <c r="B216" s="4"/>
      <c r="C216" s="4"/>
    </row>
    <row r="217" spans="1:3">
      <c r="A217" s="4"/>
      <c r="B217" s="4"/>
      <c r="C217" s="4"/>
    </row>
    <row r="218" spans="1:3">
      <c r="A218" s="4"/>
      <c r="B218" s="4"/>
      <c r="C218" s="4"/>
    </row>
    <row r="219" spans="1:3">
      <c r="A219" s="4"/>
      <c r="B219" s="4"/>
      <c r="C219" s="4"/>
    </row>
    <row r="220" spans="1:3">
      <c r="A220" s="4"/>
      <c r="B220" s="4"/>
      <c r="C220" s="4"/>
    </row>
    <row r="221" spans="1:3">
      <c r="A221" s="4"/>
      <c r="B221" s="4"/>
      <c r="C221" s="4"/>
    </row>
    <row r="222" spans="1:3">
      <c r="A222" s="4"/>
      <c r="B222" s="4"/>
      <c r="C222" s="4"/>
    </row>
    <row r="223" spans="1:3">
      <c r="A223" s="4"/>
      <c r="B223" s="4"/>
      <c r="C223" s="4"/>
    </row>
    <row r="224" spans="1:3">
      <c r="A224" s="4"/>
      <c r="B224" s="4"/>
      <c r="C224" s="4"/>
    </row>
    <row r="225" spans="1:3">
      <c r="A225" s="4"/>
      <c r="B225" s="4"/>
      <c r="C225" s="4"/>
    </row>
    <row r="226" spans="1:3">
      <c r="A226" s="4"/>
      <c r="B226" s="4"/>
      <c r="C226" s="4"/>
    </row>
    <row r="227" spans="1:3">
      <c r="A227" s="4"/>
      <c r="B227" s="4"/>
      <c r="C227" s="4"/>
    </row>
    <row r="228" spans="1:3">
      <c r="A228" s="4"/>
      <c r="B228" s="4"/>
      <c r="C228" s="4"/>
    </row>
    <row r="229" spans="1:3">
      <c r="A229" s="4"/>
      <c r="B229" s="4"/>
      <c r="C229" s="4"/>
    </row>
    <row r="230" spans="1:3">
      <c r="A230" s="4"/>
      <c r="B230" s="4"/>
      <c r="C230" s="4"/>
    </row>
    <row r="231" spans="1:3">
      <c r="A231" s="4"/>
      <c r="B231" s="4"/>
      <c r="C231" s="4"/>
    </row>
    <row r="232" spans="1:3">
      <c r="A232" s="4"/>
      <c r="B232" s="4"/>
      <c r="C232" s="4"/>
    </row>
    <row r="233" spans="1:3">
      <c r="A233" s="4"/>
      <c r="B233" s="4"/>
      <c r="C233" s="4"/>
    </row>
    <row r="234" spans="1:3">
      <c r="A234" s="4"/>
      <c r="B234" s="4"/>
      <c r="C234" s="4"/>
    </row>
    <row r="235" spans="1:3">
      <c r="A235" s="4"/>
      <c r="B235" s="4"/>
      <c r="C235" s="4"/>
    </row>
    <row r="236" spans="1:3">
      <c r="A236" s="4"/>
      <c r="B236" s="4"/>
      <c r="C236" s="4"/>
    </row>
    <row r="237" spans="1:3">
      <c r="A237" s="4"/>
      <c r="B237" s="4"/>
      <c r="C237" s="4"/>
    </row>
    <row r="238" spans="1:3">
      <c r="A238" s="4"/>
      <c r="B238" s="4"/>
      <c r="C238" s="4"/>
    </row>
    <row r="239" spans="1:3">
      <c r="A239" s="4"/>
      <c r="B239" s="4"/>
      <c r="C239" s="4"/>
    </row>
    <row r="240" spans="1:3">
      <c r="A240" s="4"/>
      <c r="B240" s="4"/>
      <c r="C240" s="4"/>
    </row>
    <row r="241" spans="1:3">
      <c r="A241" s="4"/>
      <c r="B241" s="4"/>
      <c r="C241" s="4"/>
    </row>
    <row r="242" spans="1:3">
      <c r="A242" s="4"/>
      <c r="B242" s="4"/>
      <c r="C242" s="4"/>
    </row>
    <row r="243" spans="1:3">
      <c r="A243" s="4"/>
      <c r="B243" s="4"/>
      <c r="C243" s="4"/>
    </row>
    <row r="244" spans="1:3">
      <c r="A244" s="4"/>
      <c r="B244" s="4"/>
      <c r="C244" s="4"/>
    </row>
    <row r="245" spans="1:3">
      <c r="A245" s="4"/>
      <c r="B245" s="4"/>
      <c r="C245" s="4"/>
    </row>
    <row r="246" spans="1:3">
      <c r="A246" s="4"/>
      <c r="B246" s="4"/>
      <c r="C246" s="4"/>
    </row>
  </sheetData>
  <pageMargins left="0.46" right="0.19685039370078741" top="1.8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2291
NYMBURK&amp;R&amp;"Arial CE,Tučné"PLYNOVOD
Příloha 02</oddHead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39"/>
  <sheetViews>
    <sheetView view="pageBreakPreview" zoomScaleNormal="100" zoomScaleSheetLayoutView="100" workbookViewId="0">
      <selection activeCell="I32" sqref="I32"/>
    </sheetView>
  </sheetViews>
  <sheetFormatPr defaultRowHeight="12.75"/>
  <cols>
    <col min="1" max="1" width="9.140625" style="42" bestFit="1" customWidth="1"/>
    <col min="2" max="2" width="60" style="42" customWidth="1"/>
    <col min="3" max="3" width="4.28515625" style="42" customWidth="1"/>
    <col min="4" max="4" width="8.140625" style="42" bestFit="1" customWidth="1"/>
    <col min="5" max="5" width="8.5703125" style="42" bestFit="1" customWidth="1"/>
    <col min="6" max="6" width="10.42578125" style="42" bestFit="1" customWidth="1"/>
    <col min="7" max="16384" width="9.140625" style="42"/>
  </cols>
  <sheetData>
    <row r="1" spans="1:7" s="8" customFormat="1" ht="39.75" customHeight="1" thickBot="1">
      <c r="A1" s="116" t="s">
        <v>73</v>
      </c>
      <c r="B1" s="117" t="s">
        <v>4</v>
      </c>
      <c r="C1" s="118" t="s">
        <v>1</v>
      </c>
      <c r="D1" s="114" t="s">
        <v>11</v>
      </c>
      <c r="E1" s="116" t="s">
        <v>76</v>
      </c>
      <c r="F1" s="115" t="s">
        <v>75</v>
      </c>
    </row>
    <row r="2" spans="1:7">
      <c r="A2" s="98"/>
      <c r="B2" s="99" t="s">
        <v>77</v>
      </c>
      <c r="C2" s="100"/>
      <c r="D2" s="101"/>
      <c r="E2" s="102"/>
      <c r="F2" s="103"/>
    </row>
    <row r="3" spans="1:7">
      <c r="A3" s="50" t="s">
        <v>78</v>
      </c>
      <c r="B3" s="51" t="s">
        <v>79</v>
      </c>
      <c r="C3" s="52">
        <v>2</v>
      </c>
      <c r="D3" s="58"/>
      <c r="E3" s="97"/>
      <c r="F3" s="67"/>
    </row>
    <row r="4" spans="1:7">
      <c r="A4" s="50" t="s">
        <v>80</v>
      </c>
      <c r="B4" s="51" t="s">
        <v>81</v>
      </c>
      <c r="C4" s="52">
        <v>1</v>
      </c>
      <c r="D4" s="58"/>
      <c r="E4" s="97"/>
      <c r="F4" s="67"/>
      <c r="G4" s="46"/>
    </row>
    <row r="5" spans="1:7">
      <c r="A5" s="50" t="s">
        <v>82</v>
      </c>
      <c r="B5" s="51" t="s">
        <v>83</v>
      </c>
      <c r="C5" s="52">
        <v>1</v>
      </c>
      <c r="D5" s="58"/>
      <c r="E5" s="97"/>
      <c r="F5" s="67"/>
      <c r="G5" s="46"/>
    </row>
    <row r="6" spans="1:7" ht="13.5" thickBot="1">
      <c r="A6" s="50" t="s">
        <v>84</v>
      </c>
      <c r="B6" s="51" t="s">
        <v>85</v>
      </c>
      <c r="C6" s="52">
        <v>1</v>
      </c>
      <c r="D6" s="58"/>
      <c r="E6" s="97"/>
      <c r="F6" s="67"/>
      <c r="G6" s="46"/>
    </row>
    <row r="7" spans="1:7">
      <c r="A7" s="98"/>
      <c r="B7" s="99" t="s">
        <v>72</v>
      </c>
      <c r="C7" s="100"/>
      <c r="D7" s="101"/>
      <c r="E7" s="102"/>
      <c r="F7" s="103"/>
      <c r="G7" s="46"/>
    </row>
    <row r="8" spans="1:7">
      <c r="A8" s="50" t="s">
        <v>86</v>
      </c>
      <c r="B8" s="51" t="s">
        <v>87</v>
      </c>
      <c r="C8" s="52">
        <v>1</v>
      </c>
      <c r="D8" s="58"/>
      <c r="E8" s="97"/>
      <c r="F8" s="67"/>
      <c r="G8" s="46"/>
    </row>
    <row r="9" spans="1:7">
      <c r="A9" s="50" t="s">
        <v>88</v>
      </c>
      <c r="B9" s="51" t="s">
        <v>89</v>
      </c>
      <c r="C9" s="52">
        <v>5</v>
      </c>
      <c r="D9" s="58"/>
      <c r="E9" s="97"/>
      <c r="F9" s="67"/>
      <c r="G9" s="46"/>
    </row>
    <row r="10" spans="1:7">
      <c r="A10" s="50" t="s">
        <v>90</v>
      </c>
      <c r="B10" s="51" t="s">
        <v>91</v>
      </c>
      <c r="C10" s="52">
        <v>1</v>
      </c>
      <c r="D10" s="58"/>
      <c r="E10" s="97"/>
      <c r="F10" s="67"/>
    </row>
    <row r="11" spans="1:7">
      <c r="A11" s="50" t="s">
        <v>92</v>
      </c>
      <c r="B11" s="51" t="s">
        <v>93</v>
      </c>
      <c r="C11" s="52">
        <v>1</v>
      </c>
      <c r="D11" s="58"/>
      <c r="E11" s="97"/>
      <c r="F11" s="67"/>
      <c r="G11" s="46"/>
    </row>
    <row r="12" spans="1:7" ht="13.5" thickBot="1">
      <c r="A12" s="346" t="s">
        <v>68</v>
      </c>
      <c r="B12" s="347" t="s">
        <v>69</v>
      </c>
      <c r="C12" s="55">
        <v>3</v>
      </c>
      <c r="D12" s="59"/>
      <c r="E12" s="348"/>
      <c r="F12" s="68"/>
      <c r="G12" s="46"/>
    </row>
    <row r="13" spans="1:7">
      <c r="A13" s="104"/>
      <c r="B13" s="105" t="s">
        <v>59</v>
      </c>
      <c r="C13" s="100"/>
      <c r="D13" s="101"/>
      <c r="E13" s="106"/>
      <c r="F13" s="103"/>
    </row>
    <row r="14" spans="1:7">
      <c r="B14" s="62" t="s">
        <v>143</v>
      </c>
      <c r="C14" s="48">
        <v>1</v>
      </c>
      <c r="D14" s="61" t="s">
        <v>3</v>
      </c>
      <c r="E14" s="64"/>
      <c r="F14" s="67"/>
    </row>
    <row r="15" spans="1:7" ht="24.75" thickBot="1">
      <c r="B15" s="62" t="s">
        <v>145</v>
      </c>
      <c r="C15" s="52">
        <v>4</v>
      </c>
      <c r="D15" s="192" t="s">
        <v>2</v>
      </c>
      <c r="E15" s="193"/>
      <c r="F15" s="194"/>
      <c r="G15" s="46"/>
    </row>
    <row r="16" spans="1:7">
      <c r="B16" s="105" t="s">
        <v>57</v>
      </c>
      <c r="C16" s="100"/>
      <c r="D16" s="101"/>
      <c r="E16" s="106"/>
      <c r="F16" s="103"/>
    </row>
    <row r="17" spans="2:7">
      <c r="B17" s="62" t="s">
        <v>144</v>
      </c>
      <c r="C17" s="48">
        <v>1</v>
      </c>
      <c r="D17" s="61" t="s">
        <v>3</v>
      </c>
      <c r="E17" s="64"/>
      <c r="F17" s="67"/>
    </row>
    <row r="18" spans="2:7" s="195" customFormat="1" ht="24">
      <c r="B18" s="62" t="s">
        <v>146</v>
      </c>
      <c r="C18" s="52">
        <v>4</v>
      </c>
      <c r="D18" s="192" t="s">
        <v>2</v>
      </c>
      <c r="E18" s="193"/>
      <c r="F18" s="194"/>
      <c r="G18" s="196"/>
    </row>
    <row r="19" spans="2:7">
      <c r="B19" s="53" t="s">
        <v>60</v>
      </c>
      <c r="C19" s="52">
        <v>1</v>
      </c>
      <c r="D19" s="58" t="s">
        <v>58</v>
      </c>
      <c r="E19" s="64"/>
      <c r="F19" s="67"/>
      <c r="G19" s="46"/>
    </row>
    <row r="20" spans="2:7" s="195" customFormat="1" ht="24.75" thickBot="1">
      <c r="B20" s="107" t="s">
        <v>147</v>
      </c>
      <c r="C20" s="55">
        <v>1</v>
      </c>
      <c r="D20" s="197" t="s">
        <v>3</v>
      </c>
      <c r="E20" s="198"/>
      <c r="F20" s="199"/>
      <c r="G20" s="196"/>
    </row>
    <row r="21" spans="2:7">
      <c r="B21" s="105" t="s">
        <v>148</v>
      </c>
      <c r="C21" s="100"/>
      <c r="D21" s="101"/>
      <c r="E21" s="106"/>
      <c r="F21" s="103"/>
    </row>
    <row r="22" spans="2:7">
      <c r="B22" s="62" t="s">
        <v>61</v>
      </c>
      <c r="C22" s="48">
        <v>20</v>
      </c>
      <c r="D22" s="58" t="s">
        <v>58</v>
      </c>
      <c r="E22" s="64"/>
      <c r="F22" s="67"/>
      <c r="G22" s="46"/>
    </row>
    <row r="23" spans="2:7">
      <c r="B23" s="53" t="s">
        <v>62</v>
      </c>
      <c r="C23" s="52">
        <f>12.6*2.7</f>
        <v>34.020000000000003</v>
      </c>
      <c r="D23" s="58" t="s">
        <v>58</v>
      </c>
      <c r="E23" s="64"/>
      <c r="F23" s="67"/>
      <c r="G23" s="46"/>
    </row>
    <row r="24" spans="2:7" ht="13.5" thickBot="1">
      <c r="B24" s="54" t="s">
        <v>63</v>
      </c>
      <c r="C24" s="55">
        <f>C22</f>
        <v>20</v>
      </c>
      <c r="D24" s="59" t="s">
        <v>58</v>
      </c>
      <c r="E24" s="65"/>
      <c r="F24" s="67"/>
      <c r="G24" s="46"/>
    </row>
    <row r="25" spans="2:7" ht="13.5" thickBot="1">
      <c r="B25" s="109"/>
      <c r="C25" s="110"/>
      <c r="D25" s="111"/>
      <c r="E25" s="112"/>
      <c r="F25" s="113"/>
      <c r="G25" s="46"/>
    </row>
    <row r="26" spans="2:7">
      <c r="B26" s="105" t="s">
        <v>66</v>
      </c>
      <c r="C26" s="100"/>
      <c r="D26" s="101"/>
      <c r="E26" s="106"/>
      <c r="F26" s="103"/>
    </row>
    <row r="27" spans="2:7">
      <c r="B27" s="62" t="s">
        <v>149</v>
      </c>
      <c r="C27" s="48">
        <v>2</v>
      </c>
      <c r="D27" s="58" t="s">
        <v>12</v>
      </c>
      <c r="E27" s="64"/>
      <c r="F27" s="67"/>
      <c r="G27" s="46"/>
    </row>
    <row r="28" spans="2:7">
      <c r="B28" s="53" t="s">
        <v>150</v>
      </c>
      <c r="C28" s="52">
        <v>2</v>
      </c>
      <c r="D28" s="58" t="s">
        <v>12</v>
      </c>
      <c r="E28" s="64"/>
      <c r="F28" s="67"/>
      <c r="G28" s="46"/>
    </row>
    <row r="29" spans="2:7">
      <c r="B29" s="53" t="s">
        <v>67</v>
      </c>
      <c r="C29" s="52">
        <v>1</v>
      </c>
      <c r="D29" s="58" t="s">
        <v>3</v>
      </c>
      <c r="E29" s="64"/>
      <c r="F29" s="67"/>
      <c r="G29" s="46"/>
    </row>
    <row r="30" spans="2:7">
      <c r="B30" s="53" t="s">
        <v>151</v>
      </c>
      <c r="C30" s="52">
        <v>1</v>
      </c>
      <c r="D30" s="58" t="s">
        <v>3</v>
      </c>
      <c r="E30" s="64"/>
      <c r="F30" s="67"/>
      <c r="G30" s="46"/>
    </row>
    <row r="31" spans="2:7">
      <c r="B31" s="53" t="s">
        <v>152</v>
      </c>
      <c r="C31" s="52">
        <v>1</v>
      </c>
      <c r="D31" s="58" t="s">
        <v>3</v>
      </c>
      <c r="E31" s="64"/>
      <c r="F31" s="67"/>
      <c r="G31" s="46"/>
    </row>
    <row r="32" spans="2:7" ht="13.5" thickBot="1">
      <c r="B32" s="54" t="s">
        <v>153</v>
      </c>
      <c r="C32" s="55">
        <v>1</v>
      </c>
      <c r="D32" s="59" t="s">
        <v>3</v>
      </c>
      <c r="E32" s="65"/>
      <c r="F32" s="68"/>
      <c r="G32" s="46"/>
    </row>
    <row r="34" spans="1:6">
      <c r="A34" s="46"/>
      <c r="B34" s="41" t="s">
        <v>30</v>
      </c>
      <c r="C34" s="49"/>
      <c r="D34" s="46"/>
      <c r="E34" s="81"/>
      <c r="F34" s="82"/>
    </row>
    <row r="35" spans="1:6" ht="13.5" thickBot="1">
      <c r="A35" s="46"/>
      <c r="B35" s="46"/>
      <c r="C35" s="49"/>
      <c r="D35" s="46"/>
      <c r="E35" s="81"/>
      <c r="F35" s="82"/>
    </row>
    <row r="36" spans="1:6">
      <c r="B36" s="43" t="s">
        <v>159</v>
      </c>
      <c r="C36" s="47"/>
      <c r="D36" s="60"/>
      <c r="E36" s="83"/>
      <c r="F36" s="84"/>
    </row>
    <row r="37" spans="1:6">
      <c r="B37" s="44" t="s">
        <v>154</v>
      </c>
      <c r="C37" s="48"/>
      <c r="D37" s="58"/>
      <c r="E37" s="56"/>
      <c r="F37" s="67"/>
    </row>
    <row r="38" spans="1:6" ht="13.5" thickBot="1">
      <c r="B38" s="45" t="s">
        <v>155</v>
      </c>
      <c r="C38" s="108"/>
      <c r="D38" s="59"/>
      <c r="E38" s="57"/>
      <c r="F38" s="68"/>
    </row>
    <row r="39" spans="1:6" ht="13.5" thickBot="1">
      <c r="B39" s="200" t="s">
        <v>42</v>
      </c>
      <c r="C39" s="201"/>
      <c r="D39" s="202"/>
      <c r="E39" s="203"/>
      <c r="F39" s="204"/>
    </row>
  </sheetData>
  <pageMargins left="0.28999999999999998" right="0.19685039370078741" top="1.8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2291
NYMBURK&amp;R&amp;"Arial CE,Tučné"STAVEBNÍ ÚPRAVY, ODKOUŘENÍ
Příloha 03</oddHeader>
    <oddFooter>&amp;CStránka &amp;P z &amp;N</oddFooter>
  </headerFooter>
  <rowBreaks count="1" manualBreakCount="1">
    <brk id="12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view="pageBreakPreview" topLeftCell="A22" zoomScaleNormal="100" zoomScaleSheetLayoutView="100" workbookViewId="0">
      <selection activeCell="M58" sqref="M58"/>
    </sheetView>
  </sheetViews>
  <sheetFormatPr defaultRowHeight="12.75"/>
  <cols>
    <col min="1" max="6" width="9.140625" style="218"/>
    <col min="7" max="7" width="7.5703125" style="218" customWidth="1"/>
    <col min="8" max="8" width="9.85546875" style="218" bestFit="1" customWidth="1"/>
    <col min="9" max="9" width="12" style="218" customWidth="1"/>
    <col min="10" max="16384" width="9.140625" style="218"/>
  </cols>
  <sheetData>
    <row r="1" spans="1:9" ht="15.75" thickBot="1">
      <c r="A1" s="357" t="s">
        <v>167</v>
      </c>
      <c r="B1" s="358"/>
      <c r="C1" s="358"/>
      <c r="D1" s="358"/>
      <c r="E1" s="358"/>
      <c r="F1" s="358"/>
      <c r="G1" s="358"/>
      <c r="H1" s="358"/>
      <c r="I1" s="358"/>
    </row>
    <row r="2" spans="1:9" ht="14.25" thickTop="1" thickBot="1">
      <c r="A2" s="258"/>
      <c r="B2" s="259"/>
      <c r="C2" s="259"/>
      <c r="D2" s="260"/>
      <c r="E2" s="260"/>
      <c r="F2" s="261"/>
      <c r="G2" s="262" t="s">
        <v>12</v>
      </c>
      <c r="H2" s="262" t="s">
        <v>168</v>
      </c>
      <c r="I2" s="263" t="s">
        <v>169</v>
      </c>
    </row>
    <row r="3" spans="1:9" ht="14.25" thickTop="1" thickBot="1">
      <c r="A3" s="264" t="s">
        <v>170</v>
      </c>
      <c r="B3" s="265"/>
      <c r="C3" s="265"/>
      <c r="D3" s="265"/>
      <c r="E3" s="265"/>
      <c r="F3" s="265"/>
      <c r="G3" s="266">
        <v>1</v>
      </c>
      <c r="H3" s="267"/>
      <c r="I3" s="268"/>
    </row>
    <row r="4" spans="1:9" ht="12.75" customHeight="1" thickTop="1" thickBot="1">
      <c r="A4" s="269"/>
      <c r="B4" s="270" t="s">
        <v>171</v>
      </c>
      <c r="C4" s="270"/>
      <c r="D4" s="270"/>
      <c r="E4" s="270"/>
      <c r="F4" s="270"/>
      <c r="G4" s="271"/>
      <c r="H4" s="272"/>
      <c r="I4" s="273"/>
    </row>
    <row r="5" spans="1:9" ht="14.25" thickTop="1" thickBot="1">
      <c r="A5" s="264" t="s">
        <v>239</v>
      </c>
      <c r="B5" s="265"/>
      <c r="C5" s="265"/>
      <c r="D5" s="265"/>
      <c r="E5" s="265"/>
      <c r="F5" s="265"/>
      <c r="G5" s="266">
        <v>1</v>
      </c>
      <c r="H5" s="267"/>
      <c r="I5" s="274"/>
    </row>
    <row r="6" spans="1:9" ht="12.75" customHeight="1" thickTop="1">
      <c r="A6" s="269"/>
      <c r="B6" s="270" t="s">
        <v>172</v>
      </c>
      <c r="C6" s="270"/>
      <c r="D6" s="270"/>
      <c r="E6" s="270"/>
      <c r="F6" s="270"/>
      <c r="G6" s="271"/>
      <c r="H6" s="272"/>
      <c r="I6" s="275"/>
    </row>
    <row r="7" spans="1:9" ht="12.75" customHeight="1">
      <c r="A7" s="269"/>
      <c r="B7" s="270" t="s">
        <v>173</v>
      </c>
      <c r="C7" s="270"/>
      <c r="D7" s="270" t="s">
        <v>174</v>
      </c>
      <c r="E7" s="270"/>
      <c r="F7" s="270"/>
      <c r="G7" s="271"/>
      <c r="H7" s="272"/>
      <c r="I7" s="275"/>
    </row>
    <row r="8" spans="1:9" ht="12.75" customHeight="1">
      <c r="A8" s="269"/>
      <c r="B8" s="276" t="s">
        <v>175</v>
      </c>
      <c r="C8" s="270"/>
      <c r="D8" s="270"/>
      <c r="E8" s="270"/>
      <c r="F8" s="270"/>
      <c r="G8" s="271"/>
      <c r="H8" s="272"/>
      <c r="I8" s="275"/>
    </row>
    <row r="9" spans="1:9" ht="12.75" customHeight="1" thickBot="1">
      <c r="A9" s="277"/>
      <c r="B9" s="276" t="s">
        <v>176</v>
      </c>
      <c r="C9" s="270"/>
      <c r="D9" s="270"/>
      <c r="E9" s="270"/>
      <c r="F9" s="270"/>
      <c r="G9" s="271"/>
      <c r="H9" s="272"/>
      <c r="I9" s="275"/>
    </row>
    <row r="10" spans="1:9" ht="14.25" customHeight="1" thickTop="1" thickBot="1">
      <c r="A10" s="264" t="s">
        <v>177</v>
      </c>
      <c r="B10" s="265"/>
      <c r="C10" s="265"/>
      <c r="D10" s="265"/>
      <c r="E10" s="265"/>
      <c r="F10" s="265"/>
      <c r="G10" s="266">
        <v>1</v>
      </c>
      <c r="H10" s="267"/>
      <c r="I10" s="274"/>
    </row>
    <row r="11" spans="1:9" ht="14.25" thickTop="1" thickBot="1">
      <c r="A11" s="278"/>
      <c r="B11" s="279" t="s">
        <v>178</v>
      </c>
      <c r="C11" s="280"/>
      <c r="D11" s="280"/>
      <c r="E11" s="280"/>
      <c r="F11" s="280"/>
      <c r="G11" s="281"/>
      <c r="H11" s="281"/>
      <c r="I11" s="282"/>
    </row>
    <row r="12" spans="1:9" ht="13.5" thickTop="1"/>
    <row r="16" spans="1:9" ht="18">
      <c r="A16" s="324" t="s">
        <v>179</v>
      </c>
      <c r="B16" s="324"/>
      <c r="C16" s="325"/>
      <c r="D16" s="325"/>
      <c r="E16" s="325"/>
      <c r="F16" s="325"/>
      <c r="G16" s="325"/>
      <c r="H16" s="326"/>
      <c r="I16" s="326"/>
    </row>
    <row r="17" spans="1:9" ht="18.75" thickBot="1">
      <c r="A17" s="324"/>
      <c r="B17" s="324"/>
      <c r="C17" s="325"/>
      <c r="D17" s="325"/>
      <c r="E17" s="325"/>
      <c r="F17" s="325"/>
      <c r="G17" s="325"/>
      <c r="H17" s="326"/>
      <c r="I17" s="326"/>
    </row>
    <row r="18" spans="1:9" ht="14.25" thickTop="1" thickBot="1">
      <c r="A18" s="327" t="s">
        <v>180</v>
      </c>
      <c r="B18" s="284"/>
      <c r="C18" s="284"/>
      <c r="D18" s="284"/>
      <c r="E18" s="284"/>
      <c r="F18" s="284"/>
      <c r="G18" s="284"/>
      <c r="H18" s="284"/>
      <c r="I18" s="285"/>
    </row>
    <row r="19" spans="1:9" ht="14.25" thickTop="1" thickBot="1">
      <c r="A19" s="328"/>
      <c r="B19" s="329"/>
      <c r="C19" s="329"/>
      <c r="D19" s="330"/>
      <c r="E19" s="330"/>
      <c r="F19" s="331"/>
      <c r="G19" s="332" t="s">
        <v>12</v>
      </c>
      <c r="H19" s="332" t="s">
        <v>168</v>
      </c>
      <c r="I19" s="333" t="s">
        <v>169</v>
      </c>
    </row>
    <row r="20" spans="1:9">
      <c r="A20" s="334" t="s">
        <v>181</v>
      </c>
      <c r="B20" s="291" t="s">
        <v>182</v>
      </c>
      <c r="C20" s="291"/>
      <c r="D20" s="291"/>
      <c r="E20" s="291"/>
      <c r="F20" s="291"/>
      <c r="G20" s="335">
        <v>3</v>
      </c>
      <c r="H20" s="336"/>
      <c r="I20" s="337"/>
    </row>
    <row r="21" spans="1:9">
      <c r="A21" s="305" t="s">
        <v>183</v>
      </c>
      <c r="B21" s="291" t="s">
        <v>184</v>
      </c>
      <c r="C21" s="291"/>
      <c r="D21" s="291"/>
      <c r="E21" s="291"/>
      <c r="F21" s="291"/>
      <c r="G21" s="335">
        <v>1</v>
      </c>
      <c r="H21" s="338"/>
      <c r="I21" s="337"/>
    </row>
    <row r="22" spans="1:9">
      <c r="A22" s="305" t="s">
        <v>185</v>
      </c>
      <c r="B22" s="291" t="s">
        <v>186</v>
      </c>
      <c r="C22" s="291"/>
      <c r="D22" s="291"/>
      <c r="E22" s="291"/>
      <c r="F22" s="291"/>
      <c r="G22" s="335">
        <v>1</v>
      </c>
      <c r="H22" s="339"/>
      <c r="I22" s="337"/>
    </row>
    <row r="23" spans="1:9">
      <c r="A23" s="305" t="s">
        <v>187</v>
      </c>
      <c r="B23" s="309" t="s">
        <v>188</v>
      </c>
      <c r="C23" s="309"/>
      <c r="D23" s="309"/>
      <c r="E23" s="309"/>
      <c r="F23" s="310"/>
      <c r="G23" s="335">
        <v>20</v>
      </c>
      <c r="H23" s="339"/>
      <c r="I23" s="340"/>
    </row>
    <row r="24" spans="1:9">
      <c r="A24" s="305" t="s">
        <v>189</v>
      </c>
      <c r="B24" s="309" t="s">
        <v>190</v>
      </c>
      <c r="C24" s="309"/>
      <c r="D24" s="309"/>
      <c r="E24" s="309"/>
      <c r="F24" s="310"/>
      <c r="G24" s="335">
        <v>30</v>
      </c>
      <c r="H24" s="339"/>
      <c r="I24" s="340"/>
    </row>
    <row r="25" spans="1:9">
      <c r="A25" s="341" t="s">
        <v>191</v>
      </c>
      <c r="B25" s="291" t="s">
        <v>192</v>
      </c>
      <c r="C25" s="291"/>
      <c r="D25" s="291"/>
      <c r="E25" s="291"/>
      <c r="F25" s="342"/>
      <c r="G25" s="335">
        <v>2</v>
      </c>
      <c r="H25" s="343"/>
      <c r="I25" s="344"/>
    </row>
    <row r="26" spans="1:9">
      <c r="A26" s="305" t="s">
        <v>193</v>
      </c>
      <c r="B26" s="309" t="s">
        <v>194</v>
      </c>
      <c r="C26" s="309"/>
      <c r="D26" s="309"/>
      <c r="E26" s="309"/>
      <c r="F26" s="310"/>
      <c r="G26" s="335">
        <v>3</v>
      </c>
      <c r="H26" s="339"/>
      <c r="I26" s="340"/>
    </row>
    <row r="27" spans="1:9" ht="13.5" thickBot="1">
      <c r="A27" s="305" t="s">
        <v>195</v>
      </c>
      <c r="B27" s="309" t="s">
        <v>196</v>
      </c>
      <c r="C27" s="309"/>
      <c r="D27" s="309"/>
      <c r="E27" s="309"/>
      <c r="F27" s="310"/>
      <c r="G27" s="335">
        <v>2</v>
      </c>
      <c r="H27" s="339"/>
      <c r="I27" s="340"/>
    </row>
    <row r="28" spans="1:9" ht="14.25" thickTop="1" thickBot="1">
      <c r="A28" s="318"/>
      <c r="B28" s="319" t="s">
        <v>178</v>
      </c>
      <c r="C28" s="320"/>
      <c r="D28" s="320"/>
      <c r="E28" s="320"/>
      <c r="F28" s="320"/>
      <c r="G28" s="320"/>
      <c r="H28" s="321"/>
      <c r="I28" s="345"/>
    </row>
    <row r="29" spans="1:9" ht="14.25" thickTop="1" thickBot="1">
      <c r="A29" s="283" t="s">
        <v>197</v>
      </c>
      <c r="B29" s="284"/>
      <c r="C29" s="284"/>
      <c r="D29" s="284"/>
      <c r="E29" s="284"/>
      <c r="F29" s="284"/>
      <c r="G29" s="284"/>
      <c r="H29" s="284"/>
      <c r="I29" s="285"/>
    </row>
    <row r="30" spans="1:9" ht="14.25" thickTop="1" thickBot="1">
      <c r="A30" s="286"/>
      <c r="B30" s="287"/>
      <c r="C30" s="287"/>
      <c r="D30" s="287"/>
      <c r="E30" s="287"/>
      <c r="F30" s="287"/>
      <c r="G30" s="288" t="s">
        <v>198</v>
      </c>
      <c r="H30" s="288" t="s">
        <v>199</v>
      </c>
      <c r="I30" s="289" t="s">
        <v>169</v>
      </c>
    </row>
    <row r="31" spans="1:9">
      <c r="A31" s="290" t="s">
        <v>181</v>
      </c>
      <c r="B31" s="291" t="s">
        <v>200</v>
      </c>
      <c r="C31" s="291"/>
      <c r="D31" s="292"/>
      <c r="E31" s="292"/>
      <c r="F31" s="293"/>
      <c r="G31" s="294">
        <v>40</v>
      </c>
      <c r="H31" s="295"/>
      <c r="I31" s="296"/>
    </row>
    <row r="32" spans="1:9">
      <c r="A32" s="290" t="s">
        <v>201</v>
      </c>
      <c r="B32" s="291" t="s">
        <v>202</v>
      </c>
      <c r="C32" s="291"/>
      <c r="D32" s="292"/>
      <c r="E32" s="292"/>
      <c r="F32" s="293"/>
      <c r="G32" s="297">
        <v>10</v>
      </c>
      <c r="H32" s="298"/>
      <c r="I32" s="299"/>
    </row>
    <row r="33" spans="1:9">
      <c r="A33" s="290" t="s">
        <v>203</v>
      </c>
      <c r="B33" s="291" t="s">
        <v>204</v>
      </c>
      <c r="C33" s="291"/>
      <c r="D33" s="291"/>
      <c r="E33" s="291"/>
      <c r="F33" s="291"/>
      <c r="G33" s="297">
        <v>55</v>
      </c>
      <c r="H33" s="298"/>
      <c r="I33" s="299"/>
    </row>
    <row r="34" spans="1:9">
      <c r="A34" s="290" t="s">
        <v>205</v>
      </c>
      <c r="B34" s="291" t="s">
        <v>206</v>
      </c>
      <c r="C34" s="291"/>
      <c r="D34" s="291"/>
      <c r="E34" s="291"/>
      <c r="F34" s="291"/>
      <c r="G34" s="297">
        <v>50</v>
      </c>
      <c r="H34" s="298"/>
      <c r="I34" s="300"/>
    </row>
    <row r="35" spans="1:9">
      <c r="A35" s="301" t="s">
        <v>207</v>
      </c>
      <c r="B35" s="291" t="s">
        <v>208</v>
      </c>
      <c r="C35" s="302"/>
      <c r="D35" s="302"/>
      <c r="E35" s="302"/>
      <c r="F35" s="302"/>
      <c r="G35" s="303">
        <v>10</v>
      </c>
      <c r="H35" s="304"/>
      <c r="I35" s="300"/>
    </row>
    <row r="36" spans="1:9">
      <c r="A36" s="305" t="s">
        <v>209</v>
      </c>
      <c r="B36" s="297" t="s">
        <v>210</v>
      </c>
      <c r="C36" s="291"/>
      <c r="D36" s="291"/>
      <c r="E36" s="302"/>
      <c r="F36" s="302"/>
      <c r="G36" s="303">
        <v>6</v>
      </c>
      <c r="H36" s="306"/>
      <c r="I36" s="300"/>
    </row>
    <row r="37" spans="1:9">
      <c r="A37" s="305" t="s">
        <v>211</v>
      </c>
      <c r="B37" s="291" t="s">
        <v>212</v>
      </c>
      <c r="C37" s="302"/>
      <c r="D37" s="302"/>
      <c r="E37" s="302"/>
      <c r="F37" s="302"/>
      <c r="G37" s="303">
        <v>5</v>
      </c>
      <c r="H37" s="306"/>
      <c r="I37" s="300"/>
    </row>
    <row r="38" spans="1:9">
      <c r="A38" s="305" t="s">
        <v>195</v>
      </c>
      <c r="B38" s="291" t="s">
        <v>213</v>
      </c>
      <c r="C38" s="302"/>
      <c r="D38" s="302"/>
      <c r="E38" s="302"/>
      <c r="F38" s="302"/>
      <c r="G38" s="303">
        <v>30</v>
      </c>
      <c r="H38" s="306"/>
      <c r="I38" s="300"/>
    </row>
    <row r="39" spans="1:9">
      <c r="A39" s="305" t="s">
        <v>214</v>
      </c>
      <c r="B39" s="291" t="s">
        <v>215</v>
      </c>
      <c r="C39" s="302"/>
      <c r="D39" s="302"/>
      <c r="E39" s="302"/>
      <c r="F39" s="302"/>
      <c r="G39" s="307">
        <v>40</v>
      </c>
      <c r="H39" s="304"/>
      <c r="I39" s="300"/>
    </row>
    <row r="40" spans="1:9">
      <c r="A40" s="305" t="s">
        <v>216</v>
      </c>
      <c r="B40" s="291" t="s">
        <v>217</v>
      </c>
      <c r="C40" s="302"/>
      <c r="D40" s="302"/>
      <c r="E40" s="302"/>
      <c r="F40" s="302"/>
      <c r="G40" s="307">
        <v>12</v>
      </c>
      <c r="H40" s="304"/>
      <c r="I40" s="300"/>
    </row>
    <row r="41" spans="1:9">
      <c r="A41" s="308" t="s">
        <v>218</v>
      </c>
      <c r="B41" s="309" t="s">
        <v>219</v>
      </c>
      <c r="C41" s="309"/>
      <c r="D41" s="309"/>
      <c r="E41" s="309"/>
      <c r="F41" s="310"/>
      <c r="G41" s="311">
        <v>1</v>
      </c>
      <c r="H41" s="312"/>
      <c r="I41" s="299"/>
    </row>
    <row r="42" spans="1:9">
      <c r="A42" s="305" t="s">
        <v>220</v>
      </c>
      <c r="B42" s="291" t="s">
        <v>221</v>
      </c>
      <c r="C42" s="291"/>
      <c r="D42" s="291"/>
      <c r="E42" s="291"/>
      <c r="F42" s="291"/>
      <c r="G42" s="303">
        <v>105</v>
      </c>
      <c r="H42" s="306"/>
      <c r="I42" s="300"/>
    </row>
    <row r="43" spans="1:9">
      <c r="A43" s="305" t="s">
        <v>222</v>
      </c>
      <c r="B43" s="291" t="s">
        <v>223</v>
      </c>
      <c r="C43" s="291"/>
      <c r="D43" s="291"/>
      <c r="E43" s="291"/>
      <c r="F43" s="291"/>
      <c r="G43" s="303">
        <v>4</v>
      </c>
      <c r="H43" s="306"/>
      <c r="I43" s="300"/>
    </row>
    <row r="44" spans="1:9">
      <c r="A44" s="305" t="s">
        <v>224</v>
      </c>
      <c r="B44" s="291" t="s">
        <v>225</v>
      </c>
      <c r="C44" s="291"/>
      <c r="D44" s="291"/>
      <c r="E44" s="291"/>
      <c r="F44" s="291"/>
      <c r="G44" s="303">
        <v>1</v>
      </c>
      <c r="H44" s="306"/>
      <c r="I44" s="300"/>
    </row>
    <row r="45" spans="1:9" ht="13.5" thickBot="1">
      <c r="A45" s="313" t="s">
        <v>226</v>
      </c>
      <c r="B45" s="314" t="s">
        <v>227</v>
      </c>
      <c r="C45" s="314"/>
      <c r="D45" s="314"/>
      <c r="E45" s="314"/>
      <c r="F45" s="314"/>
      <c r="G45" s="315">
        <v>2</v>
      </c>
      <c r="H45" s="316"/>
      <c r="I45" s="317"/>
    </row>
    <row r="46" spans="1:9" ht="14.25" thickTop="1" thickBot="1">
      <c r="A46" s="318"/>
      <c r="B46" s="319" t="s">
        <v>178</v>
      </c>
      <c r="C46" s="320"/>
      <c r="D46" s="320"/>
      <c r="E46" s="320"/>
      <c r="F46" s="320"/>
      <c r="G46" s="321"/>
      <c r="H46" s="322"/>
      <c r="I46" s="323"/>
    </row>
    <row r="47" spans="1:9" ht="13.5" thickTop="1">
      <c r="A47" s="219"/>
      <c r="B47" s="222"/>
      <c r="C47" s="219"/>
      <c r="D47" s="219"/>
      <c r="E47" s="219"/>
      <c r="F47" s="219"/>
      <c r="G47" s="220"/>
      <c r="H47" s="221"/>
      <c r="I47" s="223"/>
    </row>
    <row r="48" spans="1:9">
      <c r="A48" s="219"/>
      <c r="B48" s="222"/>
      <c r="C48" s="219"/>
      <c r="D48" s="219"/>
      <c r="E48" s="219"/>
      <c r="F48" s="219"/>
      <c r="G48" s="220"/>
      <c r="H48" s="221"/>
      <c r="I48" s="223"/>
    </row>
    <row r="49" spans="1:9">
      <c r="A49" s="219"/>
      <c r="B49" s="222"/>
      <c r="C49" s="219"/>
      <c r="D49" s="219"/>
      <c r="E49" s="219"/>
      <c r="F49" s="219"/>
      <c r="G49" s="220"/>
      <c r="H49" s="221"/>
      <c r="I49" s="223"/>
    </row>
    <row r="50" spans="1:9">
      <c r="A50" s="219"/>
      <c r="B50" s="222"/>
      <c r="C50" s="219"/>
      <c r="D50" s="219"/>
      <c r="E50" s="219"/>
      <c r="F50" s="219"/>
      <c r="G50" s="220"/>
      <c r="H50" s="221"/>
      <c r="I50" s="223"/>
    </row>
    <row r="51" spans="1:9" ht="13.5" thickBot="1">
      <c r="A51" s="219"/>
      <c r="B51" s="222"/>
      <c r="C51" s="219"/>
      <c r="D51" s="219"/>
      <c r="E51" s="219"/>
      <c r="F51" s="219"/>
      <c r="G51" s="220"/>
      <c r="H51" s="221"/>
      <c r="I51" s="223"/>
    </row>
    <row r="52" spans="1:9" ht="13.5" thickTop="1">
      <c r="A52" s="224" t="s">
        <v>228</v>
      </c>
      <c r="B52" s="225" t="s">
        <v>229</v>
      </c>
      <c r="C52" s="225"/>
      <c r="D52" s="225"/>
      <c r="E52" s="225"/>
      <c r="F52" s="225"/>
      <c r="G52" s="226"/>
      <c r="H52" s="227"/>
      <c r="I52" s="228"/>
    </row>
    <row r="53" spans="1:9" ht="13.5" thickBot="1">
      <c r="A53" s="229" t="s">
        <v>230</v>
      </c>
      <c r="B53" s="230" t="s">
        <v>231</v>
      </c>
      <c r="C53" s="230"/>
      <c r="D53" s="230"/>
      <c r="E53" s="230"/>
      <c r="F53" s="230"/>
      <c r="G53" s="231"/>
      <c r="H53" s="232"/>
      <c r="I53" s="233"/>
    </row>
    <row r="54" spans="1:9" ht="15.75" thickBot="1">
      <c r="A54" s="234" t="s">
        <v>232</v>
      </c>
      <c r="B54" s="235"/>
      <c r="C54" s="236"/>
      <c r="D54" s="236"/>
      <c r="E54" s="236"/>
      <c r="F54" s="236"/>
      <c r="G54" s="237"/>
      <c r="H54" s="359"/>
      <c r="I54" s="360"/>
    </row>
    <row r="55" spans="1:9" ht="13.5" thickTop="1"/>
    <row r="57" spans="1:9" ht="13.5" thickBot="1"/>
    <row r="58" spans="1:9" ht="13.5" thickTop="1">
      <c r="A58" s="238" t="s">
        <v>233</v>
      </c>
      <c r="B58" s="239"/>
      <c r="C58" s="239"/>
      <c r="D58" s="239"/>
      <c r="E58" s="239"/>
      <c r="F58" s="239"/>
      <c r="G58" s="239"/>
      <c r="H58" s="361"/>
      <c r="I58" s="362"/>
    </row>
    <row r="59" spans="1:9" ht="13.5" thickBot="1">
      <c r="A59" s="240" t="s">
        <v>234</v>
      </c>
      <c r="B59" s="241"/>
      <c r="C59" s="241"/>
      <c r="D59" s="241"/>
      <c r="E59" s="241"/>
      <c r="F59" s="241"/>
      <c r="G59" s="241"/>
      <c r="H59" s="363"/>
      <c r="I59" s="364"/>
    </row>
    <row r="60" spans="1:9" ht="14.25" thickTop="1" thickBot="1">
      <c r="A60" s="242"/>
      <c r="B60" s="242"/>
      <c r="C60" s="242"/>
      <c r="D60" s="242"/>
      <c r="E60" s="242"/>
      <c r="F60" s="242"/>
      <c r="G60" s="242"/>
      <c r="H60" s="243"/>
      <c r="I60" s="243"/>
    </row>
    <row r="61" spans="1:9" ht="13.5" thickTop="1">
      <c r="A61" s="244" t="s">
        <v>235</v>
      </c>
      <c r="B61" s="245"/>
      <c r="C61" s="245"/>
      <c r="D61" s="245"/>
      <c r="E61" s="245"/>
      <c r="F61" s="245"/>
      <c r="G61" s="245"/>
      <c r="H61" s="246"/>
      <c r="I61" s="247"/>
    </row>
    <row r="62" spans="1:9">
      <c r="A62" s="248" t="s">
        <v>236</v>
      </c>
      <c r="B62" s="249"/>
      <c r="C62" s="249"/>
      <c r="D62" s="249"/>
      <c r="E62" s="249"/>
      <c r="F62" s="249"/>
      <c r="G62" s="249"/>
      <c r="H62" s="250"/>
      <c r="I62" s="251"/>
    </row>
    <row r="63" spans="1:9" ht="13.5" thickBot="1">
      <c r="A63" s="240" t="s">
        <v>237</v>
      </c>
      <c r="B63" s="241"/>
      <c r="C63" s="241"/>
      <c r="D63" s="241"/>
      <c r="E63" s="241"/>
      <c r="F63" s="241"/>
      <c r="G63" s="241"/>
      <c r="H63" s="252"/>
      <c r="I63" s="253"/>
    </row>
    <row r="64" spans="1:9" ht="13.5" thickTop="1">
      <c r="A64" s="242"/>
      <c r="B64" s="242"/>
      <c r="C64" s="242"/>
      <c r="D64" s="242"/>
      <c r="E64" s="242"/>
      <c r="F64" s="242"/>
      <c r="G64" s="242"/>
      <c r="H64" s="254"/>
      <c r="I64" s="254"/>
    </row>
    <row r="65" spans="1:9" ht="13.5" thickBot="1">
      <c r="A65" s="255"/>
      <c r="B65" s="255"/>
      <c r="C65" s="255"/>
      <c r="D65" s="255"/>
      <c r="E65" s="255"/>
      <c r="F65" s="255"/>
      <c r="G65" s="255"/>
      <c r="H65" s="256"/>
      <c r="I65" s="256"/>
    </row>
    <row r="66" spans="1:9" ht="14.25" thickTop="1" thickBot="1">
      <c r="A66" s="257" t="s">
        <v>238</v>
      </c>
      <c r="B66" s="255"/>
      <c r="C66" s="255"/>
      <c r="D66" s="255"/>
      <c r="E66" s="255"/>
      <c r="F66" s="255"/>
      <c r="G66" s="255"/>
      <c r="H66" s="363"/>
      <c r="I66" s="364"/>
    </row>
    <row r="67" spans="1:9" ht="13.5" thickTop="1"/>
  </sheetData>
  <mergeCells count="5">
    <mergeCell ref="A1:I1"/>
    <mergeCell ref="H54:I54"/>
    <mergeCell ref="H58:I58"/>
    <mergeCell ref="H59:I59"/>
    <mergeCell ref="H66:I66"/>
  </mergeCells>
  <pageMargins left="0.78740157499999996" right="0.78740157499999996" top="1.6354166666666667" bottom="0.984251969" header="0.4921259845" footer="0.4921259845"/>
  <pageSetup paperSize="9" orientation="portrait" horizontalDpi="4294967293" verticalDpi="300" r:id="rId1"/>
  <headerFooter alignWithMargins="0">
    <oddHeader>&amp;L&amp;"Arial CE,Tučné"REKONSTRUKCE TEPELNÉHO ZDROJE
ULICE RÁKOSOVÁ, Č.P. 2291
NYMBURK&amp;R&amp;"Arial CE,Tučné"ELEKTRO, MaR
Příloha 04</oddHeader>
    <oddFooter>&amp;CStránka &amp;P z &amp;N</oddFooter>
  </headerFooter>
  <rowBreaks count="2" manualBreakCount="2">
    <brk id="13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view="pageBreakPreview" zoomScaleNormal="100" zoomScaleSheetLayoutView="100" workbookViewId="0">
      <selection activeCell="G33" sqref="G33"/>
    </sheetView>
  </sheetViews>
  <sheetFormatPr defaultRowHeight="12.75"/>
  <cols>
    <col min="1" max="1" width="40.85546875" customWidth="1"/>
    <col min="2" max="2" width="10.42578125" bestFit="1" customWidth="1"/>
    <col min="3" max="3" width="11.42578125" bestFit="1" customWidth="1"/>
    <col min="4" max="6" width="10.42578125" bestFit="1" customWidth="1"/>
  </cols>
  <sheetData>
    <row r="1" spans="1:8" s="4" customFormat="1" ht="49.5" customHeight="1" thickBot="1">
      <c r="A1" s="208" t="s">
        <v>165</v>
      </c>
      <c r="B1" s="187" t="s">
        <v>163</v>
      </c>
      <c r="C1" s="115" t="s">
        <v>166</v>
      </c>
      <c r="D1" s="213" t="s">
        <v>75</v>
      </c>
      <c r="E1"/>
      <c r="F1"/>
      <c r="G1"/>
      <c r="H1"/>
    </row>
    <row r="2" spans="1:8" s="4" customFormat="1">
      <c r="A2" s="39" t="s">
        <v>160</v>
      </c>
      <c r="B2" s="71">
        <f>'91UT_01'!H88</f>
        <v>0</v>
      </c>
      <c r="C2" s="72">
        <f>SUM('91UT_01'!H89:H90)</f>
        <v>0</v>
      </c>
      <c r="D2" s="214">
        <f>SUM(B2:C2)</f>
        <v>0</v>
      </c>
    </row>
    <row r="3" spans="1:8" s="4" customFormat="1">
      <c r="A3" s="39" t="s">
        <v>161</v>
      </c>
      <c r="B3" s="71">
        <f>'91PL_02'!E19</f>
        <v>0</v>
      </c>
      <c r="C3" s="72">
        <f>'91PL_02'!E20</f>
        <v>0</v>
      </c>
      <c r="D3" s="214">
        <f>SUM(B3:C3)</f>
        <v>0</v>
      </c>
    </row>
    <row r="4" spans="1:8" s="4" customFormat="1">
      <c r="A4" s="39" t="s">
        <v>162</v>
      </c>
      <c r="B4" s="71">
        <f>'91KOST_03'!F36</f>
        <v>0</v>
      </c>
      <c r="C4" s="72">
        <f>SUM('91KOST_03'!F37:F38)</f>
        <v>0</v>
      </c>
      <c r="D4" s="214">
        <f t="shared" ref="D4:D5" si="0">SUM(B4:C4)</f>
        <v>0</v>
      </c>
    </row>
    <row r="5" spans="1:8" s="4" customFormat="1" ht="13.5" thickBot="1">
      <c r="A5" s="140" t="s">
        <v>240</v>
      </c>
      <c r="B5" s="75">
        <f>SUM('91EL'!H58:I59)</f>
        <v>0</v>
      </c>
      <c r="C5" s="76">
        <f>SUM('91EL'!I61:I63)</f>
        <v>0</v>
      </c>
      <c r="D5" s="215">
        <f t="shared" si="0"/>
        <v>0</v>
      </c>
    </row>
    <row r="6" spans="1:8" ht="13.5" thickBot="1">
      <c r="A6" s="171" t="s">
        <v>164</v>
      </c>
      <c r="B6" s="216">
        <f>SUM(B2:B5)</f>
        <v>0</v>
      </c>
      <c r="C6" s="89">
        <f>SUM(C2:C5)</f>
        <v>0</v>
      </c>
      <c r="D6" s="217">
        <f>SUM(D2:D5)</f>
        <v>0</v>
      </c>
      <c r="E6" s="4"/>
      <c r="F6" s="4"/>
      <c r="G6" s="4"/>
      <c r="H6" s="4"/>
    </row>
    <row r="7" spans="1:8">
      <c r="D7" s="212"/>
      <c r="E7" s="42"/>
      <c r="F7" s="42"/>
      <c r="G7" s="42"/>
      <c r="H7" s="42"/>
    </row>
    <row r="8" spans="1:8">
      <c r="A8" s="18"/>
      <c r="C8" s="4"/>
      <c r="D8" s="4"/>
      <c r="E8" s="42"/>
      <c r="F8" s="42"/>
      <c r="G8" s="42"/>
      <c r="H8" s="42"/>
    </row>
    <row r="9" spans="1:8">
      <c r="A9" s="4"/>
      <c r="B9" s="4"/>
      <c r="C9" s="4"/>
      <c r="D9" s="4"/>
      <c r="E9" s="42"/>
      <c r="F9" s="42"/>
      <c r="G9" s="42"/>
      <c r="H9" s="42"/>
    </row>
    <row r="10" spans="1:8">
      <c r="A10" s="4"/>
      <c r="B10" s="4"/>
      <c r="C10" s="4"/>
      <c r="D10" s="4"/>
      <c r="E10" s="42"/>
      <c r="F10" s="42"/>
      <c r="G10" s="42"/>
      <c r="H10" s="42"/>
    </row>
    <row r="11" spans="1:8">
      <c r="A11" s="4"/>
      <c r="B11" s="4"/>
      <c r="C11" s="4"/>
      <c r="D11" s="4"/>
      <c r="E11" s="42"/>
      <c r="F11" s="42"/>
      <c r="G11" s="42"/>
      <c r="H11" s="42"/>
    </row>
    <row r="12" spans="1:8">
      <c r="A12" s="4"/>
      <c r="B12" s="4"/>
      <c r="C12" s="4"/>
      <c r="D12" s="4"/>
      <c r="E12" s="42"/>
      <c r="F12" s="42"/>
      <c r="G12" s="42"/>
      <c r="H12" s="42"/>
    </row>
    <row r="13" spans="1:8">
      <c r="A13" s="4"/>
      <c r="B13" s="4"/>
      <c r="C13" s="4"/>
      <c r="D13" s="4"/>
      <c r="E13" s="42"/>
      <c r="F13" s="42"/>
      <c r="G13" s="42"/>
      <c r="H13" s="42"/>
    </row>
  </sheetData>
  <pageMargins left="1.75" right="0.11811023622047245" top="2.1800000000000002" bottom="0.98425196850393704" header="0.33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2291
NYMBURK&amp;R&amp;"Arial CE,Tučné"Rozpočet - Rekapitulace
Příloha 000</oddHead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91UT_01</vt:lpstr>
      <vt:lpstr>91PL_02</vt:lpstr>
      <vt:lpstr>91KOST_03</vt:lpstr>
      <vt:lpstr>91EL</vt:lpstr>
      <vt:lpstr>91Σ</vt:lpstr>
      <vt:lpstr>'91KOST_03'!Názvy_tisku</vt:lpstr>
      <vt:lpstr>'91PL_02'!Názvy_tisku</vt:lpstr>
      <vt:lpstr>'91UT_01'!Názvy_tisku</vt:lpstr>
      <vt:lpstr>'91KOST_03'!Oblast_tisku</vt:lpstr>
      <vt:lpstr>'91PL_02'!Oblast_tisku</vt:lpstr>
      <vt:lpstr>'91UT_01'!Oblast_tisku</vt:lpstr>
    </vt:vector>
  </TitlesOfParts>
  <Company>TERMA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</dc:creator>
  <cp:lastModifiedBy>hubena</cp:lastModifiedBy>
  <cp:lastPrinted>2017-04-11T13:04:10Z</cp:lastPrinted>
  <dcterms:created xsi:type="dcterms:W3CDTF">2000-10-24T08:54:22Z</dcterms:created>
  <dcterms:modified xsi:type="dcterms:W3CDTF">2017-08-16T06:20:34Z</dcterms:modified>
</cp:coreProperties>
</file>